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11760" tabRatio="345"/>
  </bookViews>
  <sheets>
    <sheet name="Лист2" sheetId="7" r:id="rId1"/>
  </sheets>
  <calcPr calcId="144525"/>
</workbook>
</file>

<file path=xl/calcChain.xml><?xml version="1.0" encoding="utf-8"?>
<calcChain xmlns="http://schemas.openxmlformats.org/spreadsheetml/2006/main">
  <c r="F78" i="7" l="1"/>
  <c r="AX78" i="7"/>
  <c r="E78" i="7"/>
  <c r="AX75" i="7" l="1"/>
  <c r="AX76" i="7"/>
  <c r="AX77" i="7"/>
  <c r="E41" i="7"/>
  <c r="F41" i="7"/>
  <c r="G41" i="7"/>
  <c r="H41" i="7"/>
  <c r="I41" i="7"/>
  <c r="J41" i="7"/>
  <c r="K41" i="7"/>
  <c r="L41" i="7"/>
  <c r="M41" i="7"/>
  <c r="N41" i="7"/>
  <c r="O41" i="7"/>
  <c r="P41" i="7"/>
  <c r="Q41" i="7"/>
  <c r="R41" i="7"/>
  <c r="S41" i="7"/>
  <c r="T41" i="7"/>
  <c r="U41" i="7"/>
  <c r="V41" i="7"/>
  <c r="W41" i="7"/>
  <c r="X41" i="7"/>
  <c r="Y41" i="7"/>
  <c r="Z41" i="7"/>
  <c r="AA41" i="7"/>
  <c r="AB41" i="7"/>
  <c r="AC41" i="7"/>
  <c r="AD41" i="7"/>
  <c r="AE41" i="7"/>
  <c r="AF41" i="7"/>
  <c r="AG41" i="7"/>
  <c r="AH41" i="7"/>
  <c r="AI41" i="7"/>
  <c r="AJ41" i="7"/>
  <c r="AK41" i="7"/>
  <c r="AL41" i="7"/>
  <c r="AM41" i="7"/>
  <c r="AN41" i="7"/>
  <c r="AO41" i="7"/>
  <c r="AP41" i="7"/>
  <c r="AQ41" i="7"/>
  <c r="AR41" i="7"/>
  <c r="AS41" i="7"/>
  <c r="AT41" i="7"/>
  <c r="AU41" i="7"/>
  <c r="AV41" i="7"/>
  <c r="AW78" i="7"/>
  <c r="AX51" i="7"/>
  <c r="AX55" i="7"/>
  <c r="AX59" i="7"/>
  <c r="AX63" i="7"/>
  <c r="AX67" i="7"/>
  <c r="AX71" i="7"/>
  <c r="AX48" i="7"/>
  <c r="AX49" i="7"/>
  <c r="AX50" i="7"/>
  <c r="AX52" i="7"/>
  <c r="AX53" i="7"/>
  <c r="AX54" i="7"/>
  <c r="AX56" i="7"/>
  <c r="AX57" i="7"/>
  <c r="AX58" i="7"/>
  <c r="AX60" i="7"/>
  <c r="AX61" i="7"/>
  <c r="AX62" i="7"/>
  <c r="AX64" i="7"/>
  <c r="AX65" i="7"/>
  <c r="AX66" i="7"/>
  <c r="AX68" i="7"/>
  <c r="AX69" i="7"/>
  <c r="AX70" i="7"/>
  <c r="AX72" i="7"/>
  <c r="AX73" i="7"/>
  <c r="AX74" i="7"/>
  <c r="G78" i="7"/>
  <c r="H78" i="7"/>
  <c r="I78" i="7"/>
  <c r="J78" i="7"/>
  <c r="K78" i="7"/>
  <c r="L78" i="7"/>
  <c r="M78" i="7"/>
  <c r="N78" i="7"/>
  <c r="O78" i="7"/>
  <c r="P78" i="7"/>
  <c r="Q78" i="7"/>
  <c r="R78" i="7"/>
  <c r="S78" i="7"/>
  <c r="T78" i="7"/>
  <c r="U78" i="7"/>
  <c r="V78" i="7"/>
  <c r="W78" i="7"/>
  <c r="X78" i="7"/>
  <c r="Y78" i="7"/>
  <c r="Z78" i="7"/>
  <c r="AA78" i="7"/>
  <c r="AB78" i="7"/>
  <c r="AC78" i="7"/>
  <c r="AD78" i="7"/>
  <c r="AE78" i="7"/>
  <c r="AF78" i="7"/>
  <c r="AG78" i="7"/>
  <c r="AH78" i="7"/>
  <c r="AI78" i="7"/>
  <c r="AJ78" i="7"/>
  <c r="AK78" i="7"/>
  <c r="AL78" i="7"/>
  <c r="AM78" i="7"/>
  <c r="AN78" i="7"/>
  <c r="AO78" i="7"/>
  <c r="AP78" i="7"/>
  <c r="AQ78" i="7"/>
  <c r="AR78" i="7"/>
  <c r="AS78" i="7"/>
  <c r="AT78" i="7"/>
  <c r="AU78" i="7"/>
  <c r="AV78" i="7"/>
  <c r="D78" i="7"/>
  <c r="AW9" i="7"/>
  <c r="AW10" i="7"/>
  <c r="AW11" i="7"/>
  <c r="AW12" i="7"/>
  <c r="AW13" i="7"/>
  <c r="AW14" i="7"/>
  <c r="AW15" i="7"/>
  <c r="AW16" i="7"/>
  <c r="AW17" i="7"/>
  <c r="AW18" i="7"/>
  <c r="AW19" i="7"/>
  <c r="AW20" i="7"/>
  <c r="AW21" i="7"/>
  <c r="AW22" i="7"/>
  <c r="AW23" i="7"/>
  <c r="AW24" i="7"/>
  <c r="AW25" i="7"/>
  <c r="AW26" i="7"/>
  <c r="AW27" i="7"/>
  <c r="AW28" i="7"/>
  <c r="AW29" i="7"/>
  <c r="AW30" i="7"/>
  <c r="AW31" i="7"/>
  <c r="AW32" i="7"/>
  <c r="AW33" i="7"/>
  <c r="AW34" i="7"/>
  <c r="AW35" i="7"/>
  <c r="AW36" i="7"/>
  <c r="AW37" i="7"/>
  <c r="AW38" i="7"/>
  <c r="AW39" i="7"/>
  <c r="AW40" i="7"/>
  <c r="AW8" i="7"/>
  <c r="D41" i="7"/>
  <c r="AW41" i="7" l="1"/>
</calcChain>
</file>

<file path=xl/comments1.xml><?xml version="1.0" encoding="utf-8"?>
<comments xmlns="http://schemas.openxmlformats.org/spreadsheetml/2006/main">
  <authors>
    <author>Автор</author>
  </authors>
  <commentList>
    <comment ref="C11" authorId="0">
      <text>
        <r>
          <rPr>
            <sz val="9"/>
            <color indexed="81"/>
            <rFont val="Tahoma"/>
            <family val="2"/>
            <charset val="204"/>
          </rPr>
          <t>მე-5 სწავლის შედეგი ხორციელდება აფთიაქში, სულ 25 სთ</t>
        </r>
      </text>
    </comment>
    <comment ref="C13" authorId="0">
      <text>
        <r>
          <rPr>
            <sz val="11"/>
            <color indexed="81"/>
            <rFont val="Tahoma"/>
            <family val="2"/>
            <charset val="204"/>
          </rPr>
          <t>აფთიაქში გადის მე-3, მე-4 შედეგი. ჯამში 25 სთ</t>
        </r>
      </text>
    </comment>
    <comment ref="C15" authorId="0">
      <text>
        <r>
          <rPr>
            <sz val="11"/>
            <color indexed="81"/>
            <rFont val="Tahoma"/>
            <family val="2"/>
            <charset val="204"/>
          </rPr>
          <t>აფთიაქში გადის მე-2, მე-3, მე-4 შედეგი. 
ჯამში 62 სთ</t>
        </r>
      </text>
    </comment>
    <comment ref="C17" authorId="0">
      <text>
        <r>
          <rPr>
            <sz val="11"/>
            <color indexed="81"/>
            <rFont val="Tahoma"/>
            <family val="2"/>
            <charset val="204"/>
          </rPr>
          <t>აფთიაქში გადის მე-2, მე-3, მე-4 შედეგი. ჯამში 25 სთ</t>
        </r>
      </text>
    </comment>
    <comment ref="C2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დაშვების წინაპირობები: </t>
        </r>
        <r>
          <rPr>
            <sz val="9"/>
            <color indexed="81"/>
            <rFont val="Tahoma"/>
            <family val="2"/>
            <charset val="204"/>
          </rPr>
          <t xml:space="preserve">სამედიცინო და ფარმაცევტული ტერმინოლოგია
</t>
        </r>
      </text>
    </comment>
    <comment ref="C2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დაშვების წინაპირობები: </t>
        </r>
        <r>
          <rPr>
            <sz val="9"/>
            <color indexed="81"/>
            <rFont val="Tahoma"/>
            <family val="2"/>
            <charset val="204"/>
          </rPr>
          <t xml:space="preserve">სამედიცინო და ფარმაცევტული ტერმინოლოგია
</t>
        </r>
      </text>
    </comment>
    <comment ref="C53" authorId="0">
      <text>
        <r>
          <rPr>
            <sz val="11"/>
            <color indexed="81"/>
            <rFont val="Tahoma"/>
            <family val="2"/>
            <charset val="204"/>
          </rPr>
          <t>აფთიაქში გადის მე-2, მე-3, მე-4 შედეგი. ჯამში 25 სთ</t>
        </r>
      </text>
    </comment>
    <comment ref="C55" authorId="0">
      <text>
        <r>
          <rPr>
            <sz val="11"/>
            <color indexed="81"/>
            <rFont val="Tahoma"/>
            <family val="2"/>
            <charset val="204"/>
          </rPr>
          <t>აფთიაქში გადის მე-2, მე-3, მე-4 შედეგი. ჯამში 37 სთ</t>
        </r>
      </text>
    </comment>
    <comment ref="C57" authorId="0">
      <text>
        <r>
          <rPr>
            <sz val="11"/>
            <color indexed="81"/>
            <rFont val="Tahoma"/>
            <family val="2"/>
            <charset val="204"/>
          </rPr>
          <t>აფთიაქში გადის მე-2, მე-3, მე-4 შედეგი. 
ჯამში 37სთ</t>
        </r>
      </text>
    </comment>
    <comment ref="C59" authorId="0">
      <text>
        <r>
          <rPr>
            <sz val="11"/>
            <color indexed="81"/>
            <rFont val="Tahoma"/>
            <family val="2"/>
            <charset val="204"/>
          </rPr>
          <t>აფთიაქში გადის მე-2, მე-3, მე-4 შედეგი. ჯამში 25 სთ</t>
        </r>
      </text>
    </comment>
    <comment ref="C6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დაშვების წინაპირობები: </t>
        </r>
        <r>
          <rPr>
            <sz val="9"/>
            <color indexed="81"/>
            <rFont val="Tahoma"/>
            <family val="2"/>
            <charset val="204"/>
          </rPr>
          <t xml:space="preserve">ანატომია-ფიზიოლოგიის საბაზისო პრინციპები,
ბიოქიმია, სამედიცინო და ფარმაცევტული ტერმინოლოგია, მიკრობიოლოგიის საფუძვლები
</t>
        </r>
      </text>
    </comment>
    <comment ref="C6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დაშვების წინაპირობები: </t>
        </r>
        <r>
          <rPr>
            <sz val="9"/>
            <color indexed="81"/>
            <rFont val="Tahoma"/>
            <family val="2"/>
            <charset val="204"/>
          </rPr>
          <t xml:space="preserve">ანალიზური ქიმიის საფუძვლები
</t>
        </r>
      </text>
    </comment>
    <comment ref="C6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დაშვების წინაპირობები: </t>
        </r>
        <r>
          <rPr>
            <sz val="9"/>
            <color indexed="81"/>
            <rFont val="Tahoma"/>
            <family val="2"/>
            <charset val="204"/>
          </rPr>
          <t xml:space="preserve">სამკურნალო საშუალებების ფარმაცევტული ანალიზი 1
</t>
        </r>
      </text>
    </comment>
    <comment ref="C67" authorId="0">
      <text>
        <r>
          <rPr>
            <b/>
            <sz val="9"/>
            <color indexed="81"/>
            <rFont val="Tahoma"/>
            <family val="2"/>
            <charset val="204"/>
          </rPr>
          <t>დაშვების წინაპირობები:</t>
        </r>
        <r>
          <rPr>
            <sz val="9"/>
            <color indexed="81"/>
            <rFont val="Tahoma"/>
            <family val="2"/>
            <charset val="204"/>
          </rPr>
          <t xml:space="preserve">
ანალიზური ქიმიის საფუძვლები</t>
        </r>
      </text>
    </comment>
    <comment ref="C6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დაშვების წინაპირობები: </t>
        </r>
        <r>
          <rPr>
            <sz val="9"/>
            <color indexed="81"/>
            <rFont val="Tahoma"/>
            <family val="2"/>
            <charset val="204"/>
          </rPr>
          <t xml:space="preserve">ანალიზური ქიმიის საფუძვლები, სამედიცინო და ფარმაცევტული ტერმინოლოგია
</t>
        </r>
      </text>
    </comment>
  </commentList>
</comments>
</file>

<file path=xl/sharedStrings.xml><?xml version="1.0" encoding="utf-8"?>
<sst xmlns="http://schemas.openxmlformats.org/spreadsheetml/2006/main" count="106" uniqueCount="90">
  <si>
    <t>ზოგადი მოდულები</t>
  </si>
  <si>
    <t>კრედიტების  რაოდენობა</t>
  </si>
  <si>
    <t>სავალდებულო მოდულები</t>
  </si>
  <si>
    <t>არჩევითი მოდული</t>
  </si>
  <si>
    <t>დანართი №1: სასწავლო გეგმა</t>
  </si>
  <si>
    <t>კვირის დატვირთვა</t>
  </si>
  <si>
    <t>ს</t>
  </si>
  <si>
    <t>დ</t>
  </si>
  <si>
    <t>მოდულის სახელწოდება</t>
  </si>
  <si>
    <t>მომხმარებლისთვის სამკურნალო და დეკორატიული კოსმეტიკის შერჩევა</t>
  </si>
  <si>
    <t>№</t>
  </si>
  <si>
    <t>ინფორმაციული წიგნიერება 2</t>
  </si>
  <si>
    <t>მეწარმეობა  3</t>
  </si>
  <si>
    <t>სანიტარიულ-ჰიგიენური ნორმების, გარემოსა  და უსაფრთხოების წესების დაცვა ფარმაცევტულ დაწესებულებაში</t>
  </si>
  <si>
    <t>სამედიცინო და ფარმაცევტული ტერმინოლოგია</t>
  </si>
  <si>
    <t>მცირე შეფუთვებად მზა წამლების ფორმების დაფასოება- შეფუთვა, მარკირება</t>
  </si>
  <si>
    <t>მომხმარებელთან ურთიერთობა ფარმაცევტულ დაწესებულებებში</t>
  </si>
  <si>
    <t>მომხმარებლისთვის ბავშვთა კვების, მოვლისა და ჰიგიენის საგნების/საშუალებების შერჩევა</t>
  </si>
  <si>
    <t>მომხმარებლისთვის ავადმყოფის მოვლის და ჰიგიენის საგნების/საშუალებების შერჩევა</t>
  </si>
  <si>
    <t>ფარმაცევტული საქმიანობის ორგანიზაციის საფუძვლები</t>
  </si>
  <si>
    <t>მორფოლოგიის და მემკვიდრეობის საბაზისო საკითხები</t>
  </si>
  <si>
    <t>ანატომია-ფიზიოლოგიის საბაზისო პრინციპები</t>
  </si>
  <si>
    <t>ბიოქიმია</t>
  </si>
  <si>
    <t>მიკრობიოლოგიის საფუძვლები</t>
  </si>
  <si>
    <t>ფარმაკოლოგია</t>
  </si>
  <si>
    <t>ნივთიერებათა კლასიფიკაცია და მათი ფიზიკურ-ქიმიური თვისებები</t>
  </si>
  <si>
    <t>ანალიზური ქიმიის საფუძვლები</t>
  </si>
  <si>
    <t>სამკურნალო საშუალებების ფარმაცევტული ანალიზი 1</t>
  </si>
  <si>
    <t>სამკურნალო საშუალებების ფარმაცევტული ანალიზი 2</t>
  </si>
  <si>
    <t>ტოქსიური ნივთიერებების ბიოლოგიური მასალიდან იზოლირება და აღმოჩენა</t>
  </si>
  <si>
    <t>ბოტანიკა</t>
  </si>
  <si>
    <t>სამკურნალო მცენარეული და ცხოველური ნედლეული</t>
  </si>
  <si>
    <t>სამედიცინო ფიზიკის საფუძვლები</t>
  </si>
  <si>
    <t>პირველადი გადაუდებელი დახმარება</t>
  </si>
  <si>
    <t>პროგრამის სარეგისტრაციო ნომერი და სახელწოდება -  ფარმაცია</t>
  </si>
  <si>
    <t xml:space="preserve">უცხოური /ინგლისური/ ენა </t>
  </si>
  <si>
    <t>საკონტაქტო</t>
  </si>
  <si>
    <t>დამოუკიდებელი</t>
  </si>
  <si>
    <t>პირველი  სასწავლო წელი</t>
  </si>
  <si>
    <t xml:space="preserve">                  სასწავლო კვირა</t>
  </si>
  <si>
    <t>მეორე  სასწავლო წელი</t>
  </si>
  <si>
    <t>0410005</t>
  </si>
  <si>
    <t>0911021</t>
  </si>
  <si>
    <t>0911016</t>
  </si>
  <si>
    <t>0911025</t>
  </si>
  <si>
    <t>0911010</t>
  </si>
  <si>
    <t>0911004</t>
  </si>
  <si>
    <t>0911008</t>
  </si>
  <si>
    <t>0911013</t>
  </si>
  <si>
    <t>0911003</t>
  </si>
  <si>
    <t>0911007</t>
  </si>
  <si>
    <t>0230102</t>
  </si>
  <si>
    <t>0610004</t>
  </si>
  <si>
    <t>0911012</t>
  </si>
  <si>
    <t>0911009</t>
  </si>
  <si>
    <t>0911005</t>
  </si>
  <si>
    <t>0911017</t>
  </si>
  <si>
    <t>0911024</t>
  </si>
  <si>
    <t>0911019</t>
  </si>
  <si>
    <t>0911020</t>
  </si>
  <si>
    <t>0911023</t>
  </si>
  <si>
    <t>0911018</t>
  </si>
  <si>
    <t>0911015</t>
  </si>
  <si>
    <t>დანართი 1.2 : სასწავლო გეგმა  "ქართული ენა A2"და "ქართული ენა  B1" მოდულისათვის</t>
  </si>
  <si>
    <t>N</t>
  </si>
  <si>
    <t>კრედიტი</t>
  </si>
  <si>
    <t>საათები</t>
  </si>
  <si>
    <t>სასწავლო კვირა</t>
  </si>
  <si>
    <t>სულ საათი</t>
  </si>
  <si>
    <t xml:space="preserve">ქართული ენა A2 </t>
  </si>
  <si>
    <t>0110001</t>
  </si>
  <si>
    <t>ქართული ენა  B1</t>
  </si>
  <si>
    <t>0110002</t>
  </si>
  <si>
    <t xml:space="preserve">სულ </t>
  </si>
  <si>
    <t>№1.1 : სასწავლო გეგმა (  ,,ქართული ენა A2"  და ,,ქართული ენა B1" მოდულის გარეშე)     
სასწავლებლის სახელწოდება - სსიპ   კოლეჯი ,,ახალი ტალღა"</t>
  </si>
  <si>
    <t>მოდულის სარეგისტრაციო ნომერი</t>
  </si>
  <si>
    <t>სითხოვანი სამკურნალწამლო ფორმების მომზადება</t>
  </si>
  <si>
    <t xml:space="preserve">პროდუქციის მიღება - განთავსება, ნაშთის პერიოდული კონტროლი </t>
  </si>
  <si>
    <t>მომხმარებლისათვის ბიოლოგიურად აქტიური დანამატების შერჩევა</t>
  </si>
  <si>
    <t>0911027</t>
  </si>
  <si>
    <t>0911026</t>
  </si>
  <si>
    <t>მზა სამკურნალწამლო ფორმები</t>
  </si>
  <si>
    <t>ჯამი</t>
  </si>
  <si>
    <t>0911033</t>
  </si>
  <si>
    <t>0911031</t>
  </si>
  <si>
    <t>0911029</t>
  </si>
  <si>
    <t>0911028</t>
  </si>
  <si>
    <t>0911030</t>
  </si>
  <si>
    <t>0911032</t>
  </si>
  <si>
    <t>მყარი და რბილი სამკურნალწამლო ფორმების მომზადება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</si>
</sst>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b/>
      <sz val="9"/>
      <color indexed="81"/>
      <name val="Tahoma"/>
      <family val="2"/>
      <charset val="204"/>
    </font>
    <font>
      <b/>
      <sz val="10"/>
      <color theme="1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10"/>
      <color rgb="FFFFC000"/>
      <name val="Sylfaen"/>
      <family val="1"/>
      <charset val="204"/>
    </font>
    <font>
      <sz val="9"/>
      <color indexed="81"/>
      <name val="Tahoma"/>
      <family val="2"/>
      <charset val="204"/>
    </font>
    <font>
      <sz val="10"/>
      <color rgb="FF002060"/>
      <name val="Sylfaen"/>
      <family val="1"/>
      <charset val="204"/>
    </font>
    <font>
      <sz val="11"/>
      <color indexed="81"/>
      <name val="Tahoma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/>
    </xf>
    <xf numFmtId="0" fontId="2" fillId="5" borderId="1" xfId="0" applyFont="1" applyFill="1" applyBorder="1" applyAlignment="1">
      <alignment horizontal="left" vertical="top"/>
    </xf>
    <xf numFmtId="0" fontId="4" fillId="0" borderId="0" xfId="0" applyFont="1" applyBorder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/>
    <xf numFmtId="0" fontId="2" fillId="0" borderId="0" xfId="0" applyFont="1" applyBorder="1"/>
    <xf numFmtId="0" fontId="2" fillId="4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4" borderId="1" xfId="0" applyFont="1" applyFill="1" applyBorder="1"/>
    <xf numFmtId="0" fontId="4" fillId="4" borderId="1" xfId="0" applyFont="1" applyFill="1" applyBorder="1"/>
    <xf numFmtId="0" fontId="4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2" borderId="0" xfId="0" applyFont="1" applyFill="1" applyBorder="1"/>
    <xf numFmtId="0" fontId="4" fillId="4" borderId="1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/>
    <xf numFmtId="0" fontId="7" fillId="4" borderId="1" xfId="0" applyFont="1" applyFill="1" applyBorder="1" applyAlignment="1"/>
    <xf numFmtId="0" fontId="2" fillId="3" borderId="1" xfId="0" applyFont="1" applyFill="1" applyBorder="1"/>
    <xf numFmtId="0" fontId="2" fillId="2" borderId="1" xfId="0" applyFont="1" applyFill="1" applyBorder="1"/>
    <xf numFmtId="0" fontId="2" fillId="2" borderId="0" xfId="0" applyFont="1" applyFill="1" applyBorder="1" applyAlignment="1">
      <alignment horizontal="center" vertical="center"/>
    </xf>
    <xf numFmtId="0" fontId="2" fillId="7" borderId="1" xfId="0" applyFont="1" applyFill="1" applyBorder="1"/>
    <xf numFmtId="0" fontId="5" fillId="7" borderId="1" xfId="0" applyFont="1" applyFill="1" applyBorder="1"/>
    <xf numFmtId="0" fontId="2" fillId="0" borderId="1" xfId="0" applyFont="1" applyBorder="1"/>
    <xf numFmtId="0" fontId="2" fillId="7" borderId="1" xfId="0" applyFont="1" applyFill="1" applyBorder="1" applyAlignment="1">
      <alignment horizontal="left"/>
    </xf>
    <xf numFmtId="0" fontId="2" fillId="0" borderId="1" xfId="0" applyFont="1" applyFill="1" applyBorder="1"/>
    <xf numFmtId="0" fontId="2" fillId="0" borderId="0" xfId="0" applyFont="1" applyBorder="1" applyAlignment="1">
      <alignment horizontal="left"/>
    </xf>
    <xf numFmtId="0" fontId="2" fillId="0" borderId="0" xfId="0" applyFont="1" applyFill="1" applyBorder="1"/>
    <xf numFmtId="0" fontId="2" fillId="6" borderId="1" xfId="0" applyFont="1" applyFill="1" applyBorder="1"/>
    <xf numFmtId="0" fontId="2" fillId="3" borderId="1" xfId="0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0" borderId="0" xfId="2" applyFont="1"/>
    <xf numFmtId="0" fontId="2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3" borderId="0" xfId="0" applyFont="1" applyFill="1" applyBorder="1"/>
    <xf numFmtId="0" fontId="2" fillId="9" borderId="1" xfId="0" applyFont="1" applyFill="1" applyBorder="1"/>
    <xf numFmtId="0" fontId="2" fillId="10" borderId="1" xfId="2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vertical="center"/>
    </xf>
    <xf numFmtId="0" fontId="2" fillId="10" borderId="1" xfId="0" applyFont="1" applyFill="1" applyBorder="1"/>
    <xf numFmtId="0" fontId="4" fillId="10" borderId="1" xfId="0" applyFont="1" applyFill="1" applyBorder="1"/>
    <xf numFmtId="0" fontId="4" fillId="10" borderId="2" xfId="0" applyFont="1" applyFill="1" applyBorder="1" applyAlignment="1">
      <alignment horizontal="left" vertical="center" wrapText="1"/>
    </xf>
    <xf numFmtId="0" fontId="2" fillId="10" borderId="3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/>
    <xf numFmtId="0" fontId="7" fillId="10" borderId="1" xfId="0" applyFont="1" applyFill="1" applyBorder="1" applyAlignment="1"/>
    <xf numFmtId="0" fontId="2" fillId="8" borderId="1" xfId="2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10" borderId="1" xfId="2" applyFont="1" applyFill="1" applyBorder="1" applyAlignment="1">
      <alignment horizontal="center" vertical="center" textRotation="90" wrapText="1"/>
    </xf>
    <xf numFmtId="0" fontId="2" fillId="2" borderId="2" xfId="2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10" borderId="7" xfId="0" applyFont="1" applyFill="1" applyBorder="1" applyAlignment="1"/>
    <xf numFmtId="0" fontId="2" fillId="2" borderId="7" xfId="0" applyFont="1" applyFill="1" applyBorder="1"/>
    <xf numFmtId="0" fontId="2" fillId="6" borderId="7" xfId="0" applyFont="1" applyFill="1" applyBorder="1"/>
    <xf numFmtId="0" fontId="2" fillId="7" borderId="7" xfId="0" applyFont="1" applyFill="1" applyBorder="1"/>
    <xf numFmtId="0" fontId="2" fillId="10" borderId="6" xfId="0" applyFont="1" applyFill="1" applyBorder="1" applyAlignment="1"/>
    <xf numFmtId="0" fontId="2" fillId="2" borderId="6" xfId="0" applyFont="1" applyFill="1" applyBorder="1"/>
    <xf numFmtId="0" fontId="2" fillId="6" borderId="6" xfId="0" applyFont="1" applyFill="1" applyBorder="1"/>
    <xf numFmtId="0" fontId="2" fillId="6" borderId="1" xfId="0" applyFont="1" applyFill="1" applyBorder="1" applyAlignment="1">
      <alignment horizontal="left" vertical="top"/>
    </xf>
    <xf numFmtId="0" fontId="2" fillId="11" borderId="1" xfId="0" applyFont="1" applyFill="1" applyBorder="1"/>
    <xf numFmtId="0" fontId="2" fillId="6" borderId="0" xfId="0" applyFont="1" applyFill="1" applyBorder="1"/>
    <xf numFmtId="0" fontId="2" fillId="10" borderId="9" xfId="2" applyFont="1" applyFill="1" applyBorder="1" applyAlignment="1">
      <alignment horizontal="center" vertical="center"/>
    </xf>
    <xf numFmtId="0" fontId="2" fillId="10" borderId="10" xfId="2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2" fillId="0" borderId="8" xfId="2" applyFont="1" applyBorder="1" applyAlignment="1">
      <alignment horizontal="left" vertical="center"/>
    </xf>
    <xf numFmtId="0" fontId="2" fillId="10" borderId="2" xfId="2" applyFont="1" applyFill="1" applyBorder="1" applyAlignment="1">
      <alignment horizontal="center" vertical="center"/>
    </xf>
    <xf numFmtId="0" fontId="2" fillId="10" borderId="4" xfId="2" applyFont="1" applyFill="1" applyBorder="1" applyAlignment="1">
      <alignment horizontal="center" vertical="center"/>
    </xf>
    <xf numFmtId="0" fontId="2" fillId="10" borderId="2" xfId="2" applyFont="1" applyFill="1" applyBorder="1" applyAlignment="1">
      <alignment horizontal="center" vertical="center" wrapText="1"/>
    </xf>
    <xf numFmtId="0" fontId="2" fillId="10" borderId="4" xfId="2" applyFont="1" applyFill="1" applyBorder="1" applyAlignment="1">
      <alignment horizontal="center" vertical="center" wrapText="1"/>
    </xf>
    <xf numFmtId="0" fontId="2" fillId="10" borderId="2" xfId="2" applyFont="1" applyFill="1" applyBorder="1" applyAlignment="1">
      <alignment horizontal="center" vertical="center" textRotation="90"/>
    </xf>
    <xf numFmtId="0" fontId="2" fillId="10" borderId="4" xfId="2" applyFont="1" applyFill="1" applyBorder="1" applyAlignment="1">
      <alignment horizontal="center" vertical="center" textRotation="90"/>
    </xf>
    <xf numFmtId="0" fontId="2" fillId="10" borderId="7" xfId="2" applyFont="1" applyFill="1" applyBorder="1" applyAlignment="1">
      <alignment horizontal="center"/>
    </xf>
    <xf numFmtId="0" fontId="2" fillId="10" borderId="6" xfId="2" applyFont="1" applyFill="1" applyBorder="1" applyAlignment="1">
      <alignment horizontal="center"/>
    </xf>
    <xf numFmtId="0" fontId="4" fillId="10" borderId="7" xfId="2" applyFont="1" applyFill="1" applyBorder="1" applyAlignment="1">
      <alignment horizontal="center" vertical="center"/>
    </xf>
    <xf numFmtId="0" fontId="4" fillId="10" borderId="5" xfId="2" applyFont="1" applyFill="1" applyBorder="1" applyAlignment="1">
      <alignment horizontal="center" vertical="center"/>
    </xf>
    <xf numFmtId="0" fontId="4" fillId="10" borderId="6" xfId="2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10" borderId="1" xfId="2" applyFont="1" applyFill="1" applyBorder="1" applyAlignment="1">
      <alignment horizontal="center" vertical="center" textRotation="90" wrapText="1"/>
    </xf>
    <xf numFmtId="0" fontId="2" fillId="2" borderId="2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49" fontId="2" fillId="2" borderId="2" xfId="2" applyNumberFormat="1" applyFont="1" applyFill="1" applyBorder="1" applyAlignment="1">
      <alignment horizontal="center" vertical="center" wrapText="1"/>
    </xf>
    <xf numFmtId="49" fontId="2" fillId="2" borderId="4" xfId="2" applyNumberFormat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left" vertical="top" wrapText="1"/>
    </xf>
    <xf numFmtId="0" fontId="2" fillId="2" borderId="4" xfId="2" applyFont="1" applyFill="1" applyBorder="1" applyAlignment="1">
      <alignment horizontal="left" vertical="top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49" fontId="9" fillId="2" borderId="2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Q217"/>
  <sheetViews>
    <sheetView tabSelected="1" topLeftCell="F30" workbookViewId="0">
      <selection activeCell="AI37" sqref="AF37:AI37"/>
    </sheetView>
  </sheetViews>
  <sheetFormatPr defaultRowHeight="15" x14ac:dyDescent="0.3"/>
  <cols>
    <col min="1" max="1" width="6.85546875" style="7" customWidth="1"/>
    <col min="2" max="2" width="11.7109375" style="4" customWidth="1"/>
    <col min="3" max="3" width="46.140625" style="38" customWidth="1"/>
    <col min="4" max="4" width="7.28515625" style="39" customWidth="1"/>
    <col min="5" max="5" width="7.28515625" style="40" customWidth="1"/>
    <col min="6" max="6" width="6.85546875" style="40" customWidth="1"/>
    <col min="7" max="11" width="4.7109375" style="7" customWidth="1"/>
    <col min="12" max="12" width="4.7109375" style="41" customWidth="1"/>
    <col min="13" max="16" width="4.7109375" style="7" customWidth="1"/>
    <col min="17" max="17" width="4.7109375" style="41" customWidth="1"/>
    <col min="18" max="27" width="4.7109375" style="7" customWidth="1"/>
    <col min="28" max="28" width="4.7109375" style="41" customWidth="1"/>
    <col min="29" max="35" width="4.7109375" style="7" customWidth="1"/>
    <col min="36" max="36" width="4.7109375" style="41" customWidth="1"/>
    <col min="37" max="43" width="4.7109375" style="7" customWidth="1"/>
    <col min="44" max="44" width="4.7109375" style="14" customWidth="1"/>
    <col min="45" max="45" width="4.7109375" style="7" customWidth="1"/>
    <col min="46" max="46" width="4.85546875" style="41" customWidth="1"/>
    <col min="47" max="48" width="4.7109375" style="7" customWidth="1"/>
    <col min="49" max="49" width="8.42578125" style="9" customWidth="1"/>
    <col min="50" max="50" width="9.140625" style="4"/>
    <col min="51" max="16384" width="9.140625" style="7"/>
  </cols>
  <sheetData>
    <row r="1" spans="1:54" s="4" customFormat="1" ht="28.5" customHeight="1" x14ac:dyDescent="0.3">
      <c r="B1" s="129" t="s">
        <v>4</v>
      </c>
      <c r="C1" s="129"/>
      <c r="D1" s="129"/>
      <c r="E1" s="129"/>
      <c r="F1" s="129"/>
      <c r="G1" s="129"/>
      <c r="H1" s="129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39"/>
    </row>
    <row r="2" spans="1:54" s="4" customFormat="1" ht="45" customHeight="1" x14ac:dyDescent="0.3">
      <c r="B2" s="130" t="s">
        <v>74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39"/>
      <c r="AY2" s="7"/>
      <c r="AZ2" s="7"/>
      <c r="BA2" s="7"/>
      <c r="BB2" s="7"/>
    </row>
    <row r="3" spans="1:54" s="4" customFormat="1" ht="28.5" customHeight="1" x14ac:dyDescent="0.3">
      <c r="B3" s="129" t="s">
        <v>34</v>
      </c>
      <c r="C3" s="131"/>
      <c r="D3" s="131"/>
      <c r="E3" s="131"/>
      <c r="F3" s="131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39"/>
      <c r="AY3" s="7"/>
      <c r="AZ3" s="7"/>
      <c r="BA3" s="7"/>
      <c r="BB3" s="7"/>
    </row>
    <row r="4" spans="1:54" s="4" customFormat="1" ht="15" customHeight="1" x14ac:dyDescent="0.3">
      <c r="A4" s="119" t="s">
        <v>10</v>
      </c>
      <c r="B4" s="123" t="s">
        <v>75</v>
      </c>
      <c r="C4" s="124" t="s">
        <v>8</v>
      </c>
      <c r="D4" s="117" t="s">
        <v>1</v>
      </c>
      <c r="E4" s="117" t="s">
        <v>36</v>
      </c>
      <c r="F4" s="117" t="s">
        <v>37</v>
      </c>
      <c r="G4" s="132" t="s">
        <v>38</v>
      </c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33"/>
      <c r="AR4" s="133"/>
      <c r="AS4" s="133"/>
      <c r="AT4" s="133"/>
      <c r="AU4" s="133"/>
      <c r="AV4" s="133"/>
      <c r="AW4" s="133"/>
      <c r="AY4" s="7"/>
      <c r="AZ4" s="7"/>
      <c r="BA4" s="7"/>
      <c r="BB4" s="7"/>
    </row>
    <row r="5" spans="1:54" ht="15" customHeight="1" x14ac:dyDescent="0.3">
      <c r="A5" s="119"/>
      <c r="B5" s="123"/>
      <c r="C5" s="125"/>
      <c r="D5" s="117"/>
      <c r="E5" s="117"/>
      <c r="F5" s="117"/>
      <c r="G5" s="134" t="s">
        <v>39</v>
      </c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7"/>
    </row>
    <row r="6" spans="1:54" s="9" customFormat="1" ht="48" customHeight="1" x14ac:dyDescent="0.3">
      <c r="A6" s="119"/>
      <c r="B6" s="123"/>
      <c r="C6" s="126"/>
      <c r="D6" s="117"/>
      <c r="E6" s="117"/>
      <c r="F6" s="117"/>
      <c r="G6" s="44">
        <v>1</v>
      </c>
      <c r="H6" s="44">
        <v>2</v>
      </c>
      <c r="I6" s="44">
        <v>3</v>
      </c>
      <c r="J6" s="44">
        <v>4</v>
      </c>
      <c r="K6" s="44">
        <v>5</v>
      </c>
      <c r="L6" s="44">
        <v>6</v>
      </c>
      <c r="M6" s="44">
        <v>7</v>
      </c>
      <c r="N6" s="44">
        <v>8</v>
      </c>
      <c r="O6" s="44">
        <v>9</v>
      </c>
      <c r="P6" s="44">
        <v>10</v>
      </c>
      <c r="Q6" s="44">
        <v>11</v>
      </c>
      <c r="R6" s="44">
        <v>12</v>
      </c>
      <c r="S6" s="44">
        <v>13</v>
      </c>
      <c r="T6" s="44">
        <v>14</v>
      </c>
      <c r="U6" s="44">
        <v>15</v>
      </c>
      <c r="V6" s="44">
        <v>16</v>
      </c>
      <c r="W6" s="44">
        <v>17</v>
      </c>
      <c r="X6" s="44">
        <v>18</v>
      </c>
      <c r="Y6" s="44">
        <v>19</v>
      </c>
      <c r="Z6" s="44">
        <v>20</v>
      </c>
      <c r="AA6" s="44">
        <v>21</v>
      </c>
      <c r="AB6" s="44">
        <v>22</v>
      </c>
      <c r="AC6" s="44">
        <v>23</v>
      </c>
      <c r="AD6" s="44">
        <v>24</v>
      </c>
      <c r="AE6" s="44">
        <v>25</v>
      </c>
      <c r="AF6" s="44">
        <v>26</v>
      </c>
      <c r="AG6" s="44">
        <v>27</v>
      </c>
      <c r="AH6" s="44">
        <v>28</v>
      </c>
      <c r="AI6" s="44">
        <v>29</v>
      </c>
      <c r="AJ6" s="44">
        <v>30</v>
      </c>
      <c r="AK6" s="44">
        <v>31</v>
      </c>
      <c r="AL6" s="44">
        <v>32</v>
      </c>
      <c r="AM6" s="44">
        <v>33</v>
      </c>
      <c r="AN6" s="44">
        <v>34</v>
      </c>
      <c r="AO6" s="44">
        <v>35</v>
      </c>
      <c r="AP6" s="44">
        <v>36</v>
      </c>
      <c r="AQ6" s="44">
        <v>37</v>
      </c>
      <c r="AR6" s="44">
        <v>38</v>
      </c>
      <c r="AS6" s="44">
        <v>39</v>
      </c>
      <c r="AT6" s="44">
        <v>40</v>
      </c>
      <c r="AU6" s="44">
        <v>41</v>
      </c>
      <c r="AV6" s="44">
        <v>42</v>
      </c>
      <c r="AW6" s="8" t="s">
        <v>82</v>
      </c>
      <c r="AX6" s="7"/>
      <c r="AY6" s="7"/>
      <c r="AZ6" s="7"/>
      <c r="BA6" s="7"/>
      <c r="BB6" s="7"/>
    </row>
    <row r="7" spans="1:54" s="14" customFormat="1" x14ac:dyDescent="0.3">
      <c r="A7" s="10"/>
      <c r="B7" s="11"/>
      <c r="C7" s="12" t="s">
        <v>0</v>
      </c>
      <c r="D7" s="13"/>
      <c r="E7" s="8" t="s">
        <v>6</v>
      </c>
      <c r="F7" s="8" t="s">
        <v>7</v>
      </c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5"/>
      <c r="AU7" s="45"/>
      <c r="AV7" s="45"/>
      <c r="AW7" s="8"/>
      <c r="AX7" s="7"/>
      <c r="AY7" s="7"/>
      <c r="AZ7" s="7"/>
      <c r="BA7" s="7"/>
      <c r="BB7" s="7"/>
    </row>
    <row r="8" spans="1:54" x14ac:dyDescent="0.3">
      <c r="A8" s="120">
        <v>1</v>
      </c>
      <c r="B8" s="121" t="s">
        <v>52</v>
      </c>
      <c r="C8" s="114" t="s">
        <v>11</v>
      </c>
      <c r="D8" s="116">
        <v>3</v>
      </c>
      <c r="E8" s="1">
        <v>69</v>
      </c>
      <c r="F8" s="1"/>
      <c r="G8" s="3">
        <v>2</v>
      </c>
      <c r="H8" s="3">
        <v>2</v>
      </c>
      <c r="I8" s="3">
        <v>2</v>
      </c>
      <c r="J8" s="3">
        <v>2</v>
      </c>
      <c r="K8" s="3">
        <v>2</v>
      </c>
      <c r="L8" s="3">
        <v>2</v>
      </c>
      <c r="M8" s="3">
        <v>2</v>
      </c>
      <c r="N8" s="3">
        <v>2</v>
      </c>
      <c r="O8" s="3">
        <v>2</v>
      </c>
      <c r="P8" s="3">
        <v>2</v>
      </c>
      <c r="Q8" s="3">
        <v>2</v>
      </c>
      <c r="R8" s="3">
        <v>2</v>
      </c>
      <c r="S8" s="3">
        <v>2</v>
      </c>
      <c r="T8" s="3">
        <v>2</v>
      </c>
      <c r="U8" s="3">
        <v>2</v>
      </c>
      <c r="V8" s="3">
        <v>2</v>
      </c>
      <c r="W8" s="3">
        <v>2</v>
      </c>
      <c r="X8" s="3">
        <v>2</v>
      </c>
      <c r="Y8" s="3">
        <v>2</v>
      </c>
      <c r="Z8" s="3">
        <v>2</v>
      </c>
      <c r="AA8" s="3">
        <v>2</v>
      </c>
      <c r="AB8" s="3">
        <v>2</v>
      </c>
      <c r="AC8" s="3">
        <v>2</v>
      </c>
      <c r="AD8" s="3">
        <v>2</v>
      </c>
      <c r="AE8" s="3">
        <v>2</v>
      </c>
      <c r="AF8" s="3">
        <v>2</v>
      </c>
      <c r="AG8" s="3">
        <v>2</v>
      </c>
      <c r="AH8" s="3">
        <v>2</v>
      </c>
      <c r="AI8" s="3">
        <v>2</v>
      </c>
      <c r="AJ8" s="3">
        <v>2</v>
      </c>
      <c r="AK8" s="3">
        <v>2</v>
      </c>
      <c r="AL8" s="3">
        <v>2</v>
      </c>
      <c r="AM8" s="3">
        <v>2</v>
      </c>
      <c r="AN8" s="3">
        <v>3</v>
      </c>
      <c r="AO8" s="2"/>
      <c r="AP8" s="2"/>
      <c r="AQ8" s="2"/>
      <c r="AR8" s="2"/>
      <c r="AS8" s="2"/>
      <c r="AT8" s="2"/>
      <c r="AU8" s="2"/>
      <c r="AV8" s="2"/>
      <c r="AW8" s="8">
        <f>SUM(G8:AV8)</f>
        <v>69</v>
      </c>
      <c r="AX8" s="7"/>
    </row>
    <row r="9" spans="1:54" x14ac:dyDescent="0.3">
      <c r="A9" s="120"/>
      <c r="B9" s="122"/>
      <c r="C9" s="114"/>
      <c r="D9" s="116"/>
      <c r="E9" s="1"/>
      <c r="F9" s="1">
        <v>6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>
        <v>2</v>
      </c>
      <c r="AB9" s="3"/>
      <c r="AC9" s="3"/>
      <c r="AD9" s="3"/>
      <c r="AE9" s="3">
        <v>2</v>
      </c>
      <c r="AF9" s="3">
        <v>2</v>
      </c>
      <c r="AG9" s="3"/>
      <c r="AH9" s="3"/>
      <c r="AI9" s="3"/>
      <c r="AJ9" s="3"/>
      <c r="AK9" s="3"/>
      <c r="AL9" s="3"/>
      <c r="AM9" s="3"/>
      <c r="AN9" s="2"/>
      <c r="AO9" s="2"/>
      <c r="AP9" s="2"/>
      <c r="AQ9" s="2"/>
      <c r="AR9" s="2"/>
      <c r="AS9" s="2"/>
      <c r="AT9" s="2"/>
      <c r="AU9" s="2"/>
      <c r="AV9" s="2"/>
      <c r="AW9" s="8">
        <f t="shared" ref="AW9:AW40" si="0">SUM(G9:AV9)</f>
        <v>6</v>
      </c>
      <c r="AX9" s="7"/>
    </row>
    <row r="10" spans="1:54" s="14" customFormat="1" x14ac:dyDescent="0.3">
      <c r="A10" s="56"/>
      <c r="B10" s="8"/>
      <c r="C10" s="15" t="s">
        <v>2</v>
      </c>
      <c r="D10" s="16"/>
      <c r="E10" s="16"/>
      <c r="F10" s="16"/>
      <c r="G10" s="17"/>
      <c r="H10" s="17"/>
      <c r="I10" s="17"/>
      <c r="J10" s="17"/>
      <c r="K10" s="17"/>
      <c r="L10" s="18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8">
        <f t="shared" si="0"/>
        <v>0</v>
      </c>
      <c r="AX10" s="7"/>
      <c r="AY10" s="7"/>
      <c r="AZ10" s="7"/>
      <c r="BA10" s="7"/>
      <c r="BB10" s="7"/>
    </row>
    <row r="11" spans="1:54" x14ac:dyDescent="0.3">
      <c r="A11" s="80">
        <v>2</v>
      </c>
      <c r="B11" s="81" t="s">
        <v>42</v>
      </c>
      <c r="C11" s="83" t="s">
        <v>13</v>
      </c>
      <c r="D11" s="78">
        <v>3</v>
      </c>
      <c r="E11" s="1">
        <v>67</v>
      </c>
      <c r="F11" s="1"/>
      <c r="G11" s="19">
        <v>7</v>
      </c>
      <c r="H11" s="19">
        <v>7</v>
      </c>
      <c r="I11" s="19">
        <v>7</v>
      </c>
      <c r="J11" s="19">
        <v>7</v>
      </c>
      <c r="K11" s="19">
        <v>7</v>
      </c>
      <c r="L11" s="19">
        <v>7</v>
      </c>
      <c r="M11" s="29">
        <v>3</v>
      </c>
      <c r="N11" s="29">
        <v>3</v>
      </c>
      <c r="O11" s="29">
        <v>3</v>
      </c>
      <c r="P11" s="29">
        <v>3</v>
      </c>
      <c r="Q11" s="29">
        <v>3</v>
      </c>
      <c r="R11" s="29">
        <v>3</v>
      </c>
      <c r="S11" s="29">
        <v>3</v>
      </c>
      <c r="T11" s="29">
        <v>4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8">
        <f t="shared" si="0"/>
        <v>67</v>
      </c>
      <c r="AX11" s="7"/>
    </row>
    <row r="12" spans="1:54" x14ac:dyDescent="0.3">
      <c r="A12" s="80"/>
      <c r="B12" s="82"/>
      <c r="C12" s="84"/>
      <c r="D12" s="79"/>
      <c r="E12" s="1"/>
      <c r="F12" s="1">
        <v>8</v>
      </c>
      <c r="G12" s="19">
        <v>1</v>
      </c>
      <c r="H12" s="19">
        <v>2</v>
      </c>
      <c r="I12" s="19">
        <v>1</v>
      </c>
      <c r="J12" s="19">
        <v>2</v>
      </c>
      <c r="K12" s="19">
        <v>1</v>
      </c>
      <c r="L12" s="19">
        <v>1</v>
      </c>
      <c r="M12" s="29"/>
      <c r="N12" s="29"/>
      <c r="O12" s="29"/>
      <c r="P12" s="29"/>
      <c r="Q12" s="29"/>
      <c r="R12" s="29"/>
      <c r="S12" s="29"/>
      <c r="T12" s="29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8">
        <f t="shared" si="0"/>
        <v>8</v>
      </c>
      <c r="AX12" s="7"/>
    </row>
    <row r="13" spans="1:54" ht="15" customHeight="1" x14ac:dyDescent="0.3">
      <c r="A13" s="80">
        <v>19</v>
      </c>
      <c r="B13" s="128" t="s">
        <v>54</v>
      </c>
      <c r="C13" s="115" t="s">
        <v>16</v>
      </c>
      <c r="D13" s="78">
        <v>2</v>
      </c>
      <c r="E13" s="1">
        <v>46</v>
      </c>
      <c r="F13" s="1"/>
      <c r="G13" s="24"/>
      <c r="H13" s="29">
        <v>5</v>
      </c>
      <c r="I13" s="29">
        <v>5</v>
      </c>
      <c r="J13" s="29">
        <v>5</v>
      </c>
      <c r="K13" s="29">
        <v>5</v>
      </c>
      <c r="L13" s="29">
        <v>5</v>
      </c>
      <c r="M13" s="29">
        <v>2</v>
      </c>
      <c r="N13" s="29">
        <v>2</v>
      </c>
      <c r="O13" s="29">
        <v>2</v>
      </c>
      <c r="P13" s="29">
        <v>2</v>
      </c>
      <c r="Q13" s="29">
        <v>2</v>
      </c>
      <c r="R13" s="29">
        <v>2</v>
      </c>
      <c r="S13" s="29">
        <v>2</v>
      </c>
      <c r="T13" s="29">
        <v>2</v>
      </c>
      <c r="U13" s="29">
        <v>5</v>
      </c>
      <c r="V13" s="24"/>
      <c r="W13" s="24"/>
      <c r="X13" s="24"/>
      <c r="Y13" s="24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8">
        <f t="shared" si="0"/>
        <v>46</v>
      </c>
      <c r="AX13" s="7"/>
    </row>
    <row r="14" spans="1:54" ht="15" customHeight="1" x14ac:dyDescent="0.3">
      <c r="A14" s="80"/>
      <c r="B14" s="128"/>
      <c r="C14" s="115"/>
      <c r="D14" s="79"/>
      <c r="E14" s="1"/>
      <c r="F14" s="1">
        <v>4</v>
      </c>
      <c r="G14" s="24"/>
      <c r="H14" s="29">
        <v>1</v>
      </c>
      <c r="I14" s="29">
        <v>1</v>
      </c>
      <c r="J14" s="29">
        <v>1</v>
      </c>
      <c r="K14" s="29"/>
      <c r="L14" s="29"/>
      <c r="M14" s="29">
        <v>1</v>
      </c>
      <c r="N14" s="29"/>
      <c r="O14" s="29"/>
      <c r="P14" s="29"/>
      <c r="Q14" s="29"/>
      <c r="R14" s="29"/>
      <c r="S14" s="29"/>
      <c r="T14" s="29"/>
      <c r="U14" s="29"/>
      <c r="V14" s="24"/>
      <c r="W14" s="24"/>
      <c r="X14" s="24"/>
      <c r="Y14" s="24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8">
        <f t="shared" si="0"/>
        <v>4</v>
      </c>
      <c r="AX14" s="7"/>
    </row>
    <row r="15" spans="1:54" ht="15" customHeight="1" x14ac:dyDescent="0.3">
      <c r="A15" s="80">
        <v>18</v>
      </c>
      <c r="B15" s="81" t="s">
        <v>88</v>
      </c>
      <c r="C15" s="83" t="s">
        <v>77</v>
      </c>
      <c r="D15" s="78">
        <v>4</v>
      </c>
      <c r="E15" s="1">
        <v>86</v>
      </c>
      <c r="F15" s="21"/>
      <c r="G15" s="20"/>
      <c r="H15" s="20"/>
      <c r="I15" s="20"/>
      <c r="J15" s="20"/>
      <c r="K15" s="20"/>
      <c r="L15" s="20"/>
      <c r="M15" s="20"/>
      <c r="N15" s="24"/>
      <c r="O15" s="24"/>
      <c r="P15" s="24"/>
      <c r="Q15" s="24"/>
      <c r="R15" s="24"/>
      <c r="S15" s="24"/>
      <c r="T15" s="24"/>
      <c r="U15" s="24"/>
      <c r="V15" s="29">
        <v>5</v>
      </c>
      <c r="W15" s="29">
        <v>5</v>
      </c>
      <c r="X15" s="29">
        <v>5</v>
      </c>
      <c r="Y15" s="29">
        <v>5</v>
      </c>
      <c r="Z15" s="29">
        <v>5</v>
      </c>
      <c r="AA15" s="29">
        <v>5</v>
      </c>
      <c r="AB15" s="29">
        <v>5</v>
      </c>
      <c r="AC15" s="29">
        <v>5</v>
      </c>
      <c r="AD15" s="29">
        <v>5</v>
      </c>
      <c r="AE15" s="29">
        <v>5</v>
      </c>
      <c r="AF15" s="29">
        <v>5</v>
      </c>
      <c r="AG15" s="29">
        <v>5</v>
      </c>
      <c r="AH15" s="29">
        <v>5</v>
      </c>
      <c r="AI15" s="29">
        <v>5</v>
      </c>
      <c r="AJ15" s="29">
        <v>5</v>
      </c>
      <c r="AK15" s="29">
        <v>5</v>
      </c>
      <c r="AL15" s="29">
        <v>6</v>
      </c>
      <c r="AM15" s="24"/>
      <c r="AN15" s="24"/>
      <c r="AO15" s="24"/>
      <c r="AP15" s="24"/>
      <c r="AQ15" s="20"/>
      <c r="AR15" s="20"/>
      <c r="AS15" s="20"/>
      <c r="AT15" s="20"/>
      <c r="AU15" s="20"/>
      <c r="AV15" s="20"/>
      <c r="AW15" s="8">
        <f t="shared" si="0"/>
        <v>86</v>
      </c>
      <c r="AX15" s="7"/>
    </row>
    <row r="16" spans="1:54" ht="15" customHeight="1" x14ac:dyDescent="0.3">
      <c r="A16" s="80"/>
      <c r="B16" s="82"/>
      <c r="C16" s="84"/>
      <c r="D16" s="79"/>
      <c r="E16" s="1"/>
      <c r="F16" s="1">
        <v>14</v>
      </c>
      <c r="G16" s="20"/>
      <c r="H16" s="20"/>
      <c r="I16" s="20"/>
      <c r="J16" s="20"/>
      <c r="K16" s="20"/>
      <c r="L16" s="20"/>
      <c r="M16" s="20"/>
      <c r="N16" s="24"/>
      <c r="O16" s="24"/>
      <c r="P16" s="24"/>
      <c r="Q16" s="24"/>
      <c r="R16" s="24"/>
      <c r="S16" s="24"/>
      <c r="T16" s="24"/>
      <c r="U16" s="24"/>
      <c r="V16" s="29"/>
      <c r="W16" s="29"/>
      <c r="X16" s="29"/>
      <c r="Y16" s="29"/>
      <c r="Z16" s="29"/>
      <c r="AA16" s="29"/>
      <c r="AB16" s="29"/>
      <c r="AC16" s="29">
        <v>2</v>
      </c>
      <c r="AD16" s="29">
        <v>2</v>
      </c>
      <c r="AE16" s="29">
        <v>2</v>
      </c>
      <c r="AF16" s="29">
        <v>2</v>
      </c>
      <c r="AG16" s="29"/>
      <c r="AH16" s="29"/>
      <c r="AI16" s="29">
        <v>3</v>
      </c>
      <c r="AJ16" s="29">
        <v>3</v>
      </c>
      <c r="AK16" s="29"/>
      <c r="AL16" s="29"/>
      <c r="AM16" s="24"/>
      <c r="AN16" s="24"/>
      <c r="AO16" s="24"/>
      <c r="AP16" s="24"/>
      <c r="AQ16" s="20"/>
      <c r="AR16" s="20"/>
      <c r="AS16" s="20"/>
      <c r="AT16" s="20"/>
      <c r="AU16" s="20"/>
      <c r="AV16" s="20"/>
      <c r="AW16" s="8">
        <f t="shared" si="0"/>
        <v>14</v>
      </c>
      <c r="AX16" s="7"/>
    </row>
    <row r="17" spans="1:50" ht="15" customHeight="1" x14ac:dyDescent="0.3">
      <c r="A17" s="80">
        <v>23</v>
      </c>
      <c r="B17" s="112" t="s">
        <v>85</v>
      </c>
      <c r="C17" s="114" t="s">
        <v>18</v>
      </c>
      <c r="D17" s="78">
        <v>2</v>
      </c>
      <c r="E17" s="1">
        <v>43</v>
      </c>
      <c r="F17" s="1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4"/>
      <c r="AL17" s="24"/>
      <c r="AM17" s="29">
        <v>5</v>
      </c>
      <c r="AN17" s="29">
        <v>5</v>
      </c>
      <c r="AO17" s="29">
        <v>5</v>
      </c>
      <c r="AP17" s="29">
        <v>5</v>
      </c>
      <c r="AQ17" s="29">
        <v>4</v>
      </c>
      <c r="AR17" s="29">
        <v>4</v>
      </c>
      <c r="AS17" s="29">
        <v>4</v>
      </c>
      <c r="AT17" s="29">
        <v>4</v>
      </c>
      <c r="AU17" s="29">
        <v>4</v>
      </c>
      <c r="AV17" s="29">
        <v>3</v>
      </c>
      <c r="AW17" s="8">
        <f t="shared" si="0"/>
        <v>43</v>
      </c>
      <c r="AX17" s="7"/>
    </row>
    <row r="18" spans="1:50" ht="15" customHeight="1" x14ac:dyDescent="0.3">
      <c r="A18" s="80"/>
      <c r="B18" s="113"/>
      <c r="C18" s="114"/>
      <c r="D18" s="79"/>
      <c r="E18" s="59"/>
      <c r="F18" s="1">
        <v>7</v>
      </c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9"/>
      <c r="AN18" s="29"/>
      <c r="AO18" s="29"/>
      <c r="AP18" s="29"/>
      <c r="AQ18" s="29"/>
      <c r="AR18" s="29">
        <v>1</v>
      </c>
      <c r="AS18" s="29">
        <v>1</v>
      </c>
      <c r="AT18" s="29">
        <v>1</v>
      </c>
      <c r="AU18" s="71">
        <v>1</v>
      </c>
      <c r="AV18" s="71">
        <v>3</v>
      </c>
      <c r="AW18" s="8">
        <f t="shared" si="0"/>
        <v>7</v>
      </c>
      <c r="AX18" s="7"/>
    </row>
    <row r="19" spans="1:50" x14ac:dyDescent="0.3">
      <c r="A19" s="80">
        <v>3</v>
      </c>
      <c r="B19" s="81" t="s">
        <v>43</v>
      </c>
      <c r="C19" s="83" t="s">
        <v>14</v>
      </c>
      <c r="D19" s="78">
        <v>3</v>
      </c>
      <c r="E19" s="1">
        <v>65</v>
      </c>
      <c r="F19" s="21"/>
      <c r="G19" s="22">
        <v>7</v>
      </c>
      <c r="H19" s="22">
        <v>7</v>
      </c>
      <c r="I19" s="22">
        <v>7</v>
      </c>
      <c r="J19" s="22">
        <v>7</v>
      </c>
      <c r="K19" s="22">
        <v>7</v>
      </c>
      <c r="L19" s="22">
        <v>7</v>
      </c>
      <c r="M19" s="22">
        <v>7</v>
      </c>
      <c r="N19" s="22">
        <v>7</v>
      </c>
      <c r="O19" s="22">
        <v>7</v>
      </c>
      <c r="P19" s="22">
        <v>2</v>
      </c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8">
        <f t="shared" si="0"/>
        <v>65</v>
      </c>
      <c r="AX19" s="7"/>
    </row>
    <row r="20" spans="1:50" x14ac:dyDescent="0.3">
      <c r="A20" s="80"/>
      <c r="B20" s="82"/>
      <c r="C20" s="84"/>
      <c r="D20" s="79"/>
      <c r="E20" s="1"/>
      <c r="F20" s="1">
        <v>10</v>
      </c>
      <c r="G20" s="22">
        <v>4</v>
      </c>
      <c r="H20" s="22">
        <v>1</v>
      </c>
      <c r="I20" s="22">
        <v>1</v>
      </c>
      <c r="J20" s="22">
        <v>1</v>
      </c>
      <c r="K20" s="22">
        <v>1</v>
      </c>
      <c r="L20" s="23">
        <v>1</v>
      </c>
      <c r="M20" s="22">
        <v>1</v>
      </c>
      <c r="N20" s="22"/>
      <c r="O20" s="22"/>
      <c r="P20" s="22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8">
        <f t="shared" si="0"/>
        <v>10</v>
      </c>
      <c r="AX20" s="7"/>
    </row>
    <row r="21" spans="1:50" ht="15" customHeight="1" x14ac:dyDescent="0.3">
      <c r="A21" s="80">
        <v>4</v>
      </c>
      <c r="B21" s="81" t="s">
        <v>83</v>
      </c>
      <c r="C21" s="83" t="s">
        <v>76</v>
      </c>
      <c r="D21" s="78">
        <v>5</v>
      </c>
      <c r="E21" s="1">
        <v>111</v>
      </c>
      <c r="F21" s="21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19">
        <v>7</v>
      </c>
      <c r="T21" s="19">
        <v>8</v>
      </c>
      <c r="U21" s="19">
        <v>8</v>
      </c>
      <c r="V21" s="19">
        <v>8</v>
      </c>
      <c r="W21" s="19">
        <v>8</v>
      </c>
      <c r="X21" s="19">
        <v>8</v>
      </c>
      <c r="Y21" s="19">
        <v>8</v>
      </c>
      <c r="Z21" s="19">
        <v>8</v>
      </c>
      <c r="AA21" s="19">
        <v>8</v>
      </c>
      <c r="AB21" s="19">
        <v>8</v>
      </c>
      <c r="AC21" s="19">
        <v>8</v>
      </c>
      <c r="AD21" s="19">
        <v>8</v>
      </c>
      <c r="AE21" s="19">
        <v>8</v>
      </c>
      <c r="AF21" s="19">
        <v>8</v>
      </c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8">
        <f t="shared" si="0"/>
        <v>111</v>
      </c>
      <c r="AX21" s="7"/>
    </row>
    <row r="22" spans="1:50" x14ac:dyDescent="0.3">
      <c r="A22" s="80"/>
      <c r="B22" s="82"/>
      <c r="C22" s="84"/>
      <c r="D22" s="79"/>
      <c r="E22" s="1"/>
      <c r="F22" s="1">
        <v>14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19"/>
      <c r="T22" s="19"/>
      <c r="U22" s="19"/>
      <c r="V22" s="19"/>
      <c r="W22" s="19"/>
      <c r="X22" s="19"/>
      <c r="Y22" s="19">
        <v>2</v>
      </c>
      <c r="Z22" s="19"/>
      <c r="AA22" s="19">
        <v>2</v>
      </c>
      <c r="AB22" s="19">
        <v>2</v>
      </c>
      <c r="AC22" s="19">
        <v>2</v>
      </c>
      <c r="AD22" s="19">
        <v>2</v>
      </c>
      <c r="AE22" s="19">
        <v>2</v>
      </c>
      <c r="AF22" s="19">
        <v>2</v>
      </c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8">
        <f t="shared" si="0"/>
        <v>14</v>
      </c>
      <c r="AX22" s="7"/>
    </row>
    <row r="23" spans="1:50" ht="15" customHeight="1" x14ac:dyDescent="0.3">
      <c r="A23" s="80">
        <v>5</v>
      </c>
      <c r="B23" s="81" t="s">
        <v>84</v>
      </c>
      <c r="C23" s="83" t="s">
        <v>89</v>
      </c>
      <c r="D23" s="78">
        <v>5</v>
      </c>
      <c r="E23" s="1">
        <v>113</v>
      </c>
      <c r="F23" s="21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19">
        <v>7</v>
      </c>
      <c r="AH23" s="19">
        <v>7</v>
      </c>
      <c r="AI23" s="19">
        <v>7</v>
      </c>
      <c r="AJ23" s="19">
        <v>7</v>
      </c>
      <c r="AK23" s="19">
        <v>7</v>
      </c>
      <c r="AL23" s="19">
        <v>7</v>
      </c>
      <c r="AM23" s="19">
        <v>7</v>
      </c>
      <c r="AN23" s="19">
        <v>7</v>
      </c>
      <c r="AO23" s="19">
        <v>7</v>
      </c>
      <c r="AP23" s="19">
        <v>7</v>
      </c>
      <c r="AQ23" s="19">
        <v>7</v>
      </c>
      <c r="AR23" s="19">
        <v>7</v>
      </c>
      <c r="AS23" s="19">
        <v>7</v>
      </c>
      <c r="AT23" s="19">
        <v>7</v>
      </c>
      <c r="AU23" s="19">
        <v>7</v>
      </c>
      <c r="AV23" s="19">
        <v>8</v>
      </c>
      <c r="AW23" s="8">
        <f t="shared" si="0"/>
        <v>113</v>
      </c>
      <c r="AX23" s="7"/>
    </row>
    <row r="24" spans="1:50" x14ac:dyDescent="0.3">
      <c r="A24" s="80"/>
      <c r="B24" s="82"/>
      <c r="C24" s="84"/>
      <c r="D24" s="79"/>
      <c r="E24" s="1"/>
      <c r="F24" s="1">
        <v>12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>
        <v>3</v>
      </c>
      <c r="AR24" s="19">
        <v>2</v>
      </c>
      <c r="AS24" s="19">
        <v>1</v>
      </c>
      <c r="AT24" s="19">
        <v>4</v>
      </c>
      <c r="AU24" s="19">
        <v>2</v>
      </c>
      <c r="AV24" s="19"/>
      <c r="AW24" s="8">
        <f t="shared" si="0"/>
        <v>12</v>
      </c>
      <c r="AX24" s="7"/>
    </row>
    <row r="25" spans="1:50" x14ac:dyDescent="0.3">
      <c r="A25" s="80">
        <v>7</v>
      </c>
      <c r="B25" s="81" t="s">
        <v>46</v>
      </c>
      <c r="C25" s="115" t="s">
        <v>21</v>
      </c>
      <c r="D25" s="116">
        <v>5</v>
      </c>
      <c r="E25" s="1">
        <v>85</v>
      </c>
      <c r="F25" s="1"/>
      <c r="G25" s="20"/>
      <c r="H25" s="20"/>
      <c r="I25" s="20"/>
      <c r="J25" s="20"/>
      <c r="K25" s="20"/>
      <c r="L25" s="20"/>
      <c r="M25" s="20"/>
      <c r="N25" s="20"/>
      <c r="O25" s="20"/>
      <c r="P25" s="22">
        <v>4</v>
      </c>
      <c r="Q25" s="22">
        <v>4</v>
      </c>
      <c r="R25" s="22">
        <v>4</v>
      </c>
      <c r="S25" s="22">
        <v>4</v>
      </c>
      <c r="T25" s="22">
        <v>4</v>
      </c>
      <c r="U25" s="22">
        <v>4</v>
      </c>
      <c r="V25" s="22">
        <v>4</v>
      </c>
      <c r="W25" s="22">
        <v>4</v>
      </c>
      <c r="X25" s="22">
        <v>4</v>
      </c>
      <c r="Y25" s="22">
        <v>4</v>
      </c>
      <c r="Z25" s="22">
        <v>4</v>
      </c>
      <c r="AA25" s="22">
        <v>4</v>
      </c>
      <c r="AB25" s="22">
        <v>5</v>
      </c>
      <c r="AC25" s="22">
        <v>5</v>
      </c>
      <c r="AD25" s="22">
        <v>5</v>
      </c>
      <c r="AE25" s="22">
        <v>5</v>
      </c>
      <c r="AF25" s="22">
        <v>5</v>
      </c>
      <c r="AG25" s="22">
        <v>6</v>
      </c>
      <c r="AH25" s="22">
        <v>6</v>
      </c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8">
        <f t="shared" si="0"/>
        <v>85</v>
      </c>
      <c r="AX25" s="7"/>
    </row>
    <row r="26" spans="1:50" x14ac:dyDescent="0.3">
      <c r="A26" s="80"/>
      <c r="B26" s="82"/>
      <c r="C26" s="115"/>
      <c r="D26" s="116"/>
      <c r="E26" s="1"/>
      <c r="F26" s="1">
        <v>40</v>
      </c>
      <c r="G26" s="20"/>
      <c r="H26" s="20"/>
      <c r="I26" s="20"/>
      <c r="J26" s="20"/>
      <c r="K26" s="20"/>
      <c r="L26" s="20"/>
      <c r="M26" s="20"/>
      <c r="N26" s="20"/>
      <c r="O26" s="20"/>
      <c r="P26" s="22"/>
      <c r="Q26" s="22"/>
      <c r="R26" s="22">
        <v>3</v>
      </c>
      <c r="S26" s="22"/>
      <c r="T26" s="22">
        <v>3</v>
      </c>
      <c r="U26" s="22"/>
      <c r="V26" s="22">
        <v>4</v>
      </c>
      <c r="W26" s="22"/>
      <c r="X26" s="22"/>
      <c r="Y26" s="22"/>
      <c r="Z26" s="22"/>
      <c r="AA26" s="22">
        <v>4</v>
      </c>
      <c r="AB26" s="22">
        <v>4</v>
      </c>
      <c r="AC26" s="22">
        <v>4</v>
      </c>
      <c r="AD26" s="22">
        <v>4</v>
      </c>
      <c r="AE26" s="22">
        <v>4</v>
      </c>
      <c r="AF26" s="22">
        <v>2</v>
      </c>
      <c r="AG26" s="22">
        <v>4</v>
      </c>
      <c r="AH26" s="22">
        <v>4</v>
      </c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"/>
      <c r="AT26" s="2"/>
      <c r="AU26" s="2"/>
      <c r="AV26" s="2"/>
      <c r="AW26" s="8">
        <f t="shared" si="0"/>
        <v>40</v>
      </c>
      <c r="AX26" s="7"/>
    </row>
    <row r="27" spans="1:50" x14ac:dyDescent="0.3">
      <c r="A27" s="80">
        <v>9</v>
      </c>
      <c r="B27" s="81" t="s">
        <v>47</v>
      </c>
      <c r="C27" s="83" t="s">
        <v>23</v>
      </c>
      <c r="D27" s="116">
        <v>4</v>
      </c>
      <c r="E27" s="59">
        <v>84</v>
      </c>
      <c r="F27" s="1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2">
        <v>6</v>
      </c>
      <c r="AJ27" s="22">
        <v>6</v>
      </c>
      <c r="AK27" s="22">
        <v>6</v>
      </c>
      <c r="AL27" s="22">
        <v>6</v>
      </c>
      <c r="AM27" s="22">
        <v>6</v>
      </c>
      <c r="AN27" s="22">
        <v>6</v>
      </c>
      <c r="AO27" s="22">
        <v>6</v>
      </c>
      <c r="AP27" s="22">
        <v>6</v>
      </c>
      <c r="AQ27" s="22">
        <v>6</v>
      </c>
      <c r="AR27" s="22">
        <v>6</v>
      </c>
      <c r="AS27" s="22">
        <v>6</v>
      </c>
      <c r="AT27" s="22">
        <v>6</v>
      </c>
      <c r="AU27" s="22">
        <v>6</v>
      </c>
      <c r="AV27" s="22">
        <v>6</v>
      </c>
      <c r="AW27" s="8">
        <f t="shared" si="0"/>
        <v>84</v>
      </c>
      <c r="AX27" s="7"/>
    </row>
    <row r="28" spans="1:50" x14ac:dyDescent="0.3">
      <c r="A28" s="80"/>
      <c r="B28" s="82"/>
      <c r="C28" s="84"/>
      <c r="D28" s="116"/>
      <c r="E28" s="59"/>
      <c r="F28" s="1">
        <v>16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2"/>
      <c r="AM28" s="22"/>
      <c r="AN28" s="22"/>
      <c r="AO28" s="22"/>
      <c r="AP28" s="22"/>
      <c r="AQ28" s="22"/>
      <c r="AR28" s="22"/>
      <c r="AS28" s="22">
        <v>6</v>
      </c>
      <c r="AT28" s="22">
        <v>2</v>
      </c>
      <c r="AU28" s="22">
        <v>5</v>
      </c>
      <c r="AV28" s="22">
        <v>3</v>
      </c>
      <c r="AW28" s="8">
        <f t="shared" si="0"/>
        <v>16</v>
      </c>
      <c r="AX28" s="7"/>
    </row>
    <row r="29" spans="1:50" ht="15" customHeight="1" x14ac:dyDescent="0.3">
      <c r="A29" s="80">
        <v>10</v>
      </c>
      <c r="B29" s="81" t="s">
        <v>49</v>
      </c>
      <c r="C29" s="83" t="s">
        <v>26</v>
      </c>
      <c r="D29" s="78">
        <v>4</v>
      </c>
      <c r="E29" s="59">
        <v>84</v>
      </c>
      <c r="F29" s="1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72">
        <v>6</v>
      </c>
      <c r="AI29" s="72">
        <v>6</v>
      </c>
      <c r="AJ29" s="72">
        <v>6</v>
      </c>
      <c r="AK29" s="72">
        <v>6</v>
      </c>
      <c r="AL29" s="72">
        <v>6</v>
      </c>
      <c r="AM29" s="72">
        <v>6</v>
      </c>
      <c r="AN29" s="72">
        <v>6</v>
      </c>
      <c r="AO29" s="72">
        <v>7</v>
      </c>
      <c r="AP29" s="72">
        <v>7</v>
      </c>
      <c r="AQ29" s="72">
        <v>7</v>
      </c>
      <c r="AR29" s="72">
        <v>7</v>
      </c>
      <c r="AS29" s="72">
        <v>7</v>
      </c>
      <c r="AT29" s="72">
        <v>7</v>
      </c>
      <c r="AU29" s="20"/>
      <c r="AV29" s="20"/>
      <c r="AW29" s="8">
        <f t="shared" si="0"/>
        <v>84</v>
      </c>
      <c r="AX29" s="7"/>
    </row>
    <row r="30" spans="1:50" x14ac:dyDescent="0.3">
      <c r="A30" s="80"/>
      <c r="B30" s="82"/>
      <c r="C30" s="84"/>
      <c r="D30" s="79"/>
      <c r="E30" s="59"/>
      <c r="F30" s="1">
        <v>16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72"/>
      <c r="AI30" s="72">
        <v>3</v>
      </c>
      <c r="AJ30" s="72">
        <v>1</v>
      </c>
      <c r="AK30" s="72">
        <v>2</v>
      </c>
      <c r="AL30" s="72">
        <v>2</v>
      </c>
      <c r="AM30" s="72">
        <v>1</v>
      </c>
      <c r="AN30" s="72">
        <v>2</v>
      </c>
      <c r="AO30" s="72">
        <v>1</v>
      </c>
      <c r="AP30" s="72"/>
      <c r="AQ30" s="72"/>
      <c r="AR30" s="72">
        <v>2</v>
      </c>
      <c r="AS30" s="72">
        <v>1</v>
      </c>
      <c r="AT30" s="72">
        <v>1</v>
      </c>
      <c r="AU30" s="20"/>
      <c r="AV30" s="20"/>
      <c r="AW30" s="8">
        <f t="shared" si="0"/>
        <v>16</v>
      </c>
      <c r="AX30" s="7"/>
    </row>
    <row r="31" spans="1:50" x14ac:dyDescent="0.3">
      <c r="A31" s="80">
        <v>11</v>
      </c>
      <c r="B31" s="81" t="s">
        <v>48</v>
      </c>
      <c r="C31" s="83" t="s">
        <v>25</v>
      </c>
      <c r="D31" s="78">
        <v>8</v>
      </c>
      <c r="E31" s="59">
        <v>160</v>
      </c>
      <c r="F31" s="1"/>
      <c r="G31" s="72">
        <v>6</v>
      </c>
      <c r="H31" s="72">
        <v>6</v>
      </c>
      <c r="I31" s="72">
        <v>6</v>
      </c>
      <c r="J31" s="72">
        <v>6</v>
      </c>
      <c r="K31" s="72">
        <v>6</v>
      </c>
      <c r="L31" s="72">
        <v>6</v>
      </c>
      <c r="M31" s="72">
        <v>6</v>
      </c>
      <c r="N31" s="72">
        <v>6</v>
      </c>
      <c r="O31" s="72">
        <v>6</v>
      </c>
      <c r="P31" s="72">
        <v>6</v>
      </c>
      <c r="Q31" s="72">
        <v>6</v>
      </c>
      <c r="R31" s="72">
        <v>6</v>
      </c>
      <c r="S31" s="72">
        <v>6</v>
      </c>
      <c r="T31" s="72">
        <v>6</v>
      </c>
      <c r="U31" s="72">
        <v>6</v>
      </c>
      <c r="V31" s="72">
        <v>6</v>
      </c>
      <c r="W31" s="72">
        <v>6</v>
      </c>
      <c r="X31" s="72">
        <v>6</v>
      </c>
      <c r="Y31" s="72">
        <v>6</v>
      </c>
      <c r="Z31" s="72">
        <v>6</v>
      </c>
      <c r="AA31" s="72">
        <v>6</v>
      </c>
      <c r="AB31" s="72">
        <v>6</v>
      </c>
      <c r="AC31" s="72">
        <v>6</v>
      </c>
      <c r="AD31" s="72">
        <v>6</v>
      </c>
      <c r="AE31" s="72">
        <v>6</v>
      </c>
      <c r="AF31" s="72">
        <v>6</v>
      </c>
      <c r="AG31" s="72">
        <v>4</v>
      </c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8">
        <f t="shared" si="0"/>
        <v>160</v>
      </c>
      <c r="AX31" s="7"/>
    </row>
    <row r="32" spans="1:50" x14ac:dyDescent="0.3">
      <c r="A32" s="80"/>
      <c r="B32" s="82"/>
      <c r="C32" s="84"/>
      <c r="D32" s="79"/>
      <c r="E32" s="59"/>
      <c r="F32" s="1">
        <v>40</v>
      </c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>
        <v>4</v>
      </c>
      <c r="R32" s="72">
        <v>1</v>
      </c>
      <c r="S32" s="72">
        <v>4</v>
      </c>
      <c r="T32" s="72">
        <v>3</v>
      </c>
      <c r="U32" s="72">
        <v>2</v>
      </c>
      <c r="V32" s="72"/>
      <c r="W32" s="72">
        <v>2</v>
      </c>
      <c r="X32" s="72">
        <v>2</v>
      </c>
      <c r="Y32" s="72">
        <v>5</v>
      </c>
      <c r="Z32" s="72">
        <v>4</v>
      </c>
      <c r="AA32" s="72">
        <v>1</v>
      </c>
      <c r="AB32" s="72">
        <v>3</v>
      </c>
      <c r="AC32" s="72">
        <v>2</v>
      </c>
      <c r="AD32" s="72">
        <v>2</v>
      </c>
      <c r="AE32" s="72">
        <v>1</v>
      </c>
      <c r="AF32" s="72">
        <v>2</v>
      </c>
      <c r="AG32" s="72">
        <v>2</v>
      </c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8">
        <f t="shared" si="0"/>
        <v>40</v>
      </c>
      <c r="AX32" s="7"/>
    </row>
    <row r="33" spans="1:69" x14ac:dyDescent="0.3">
      <c r="A33" s="80">
        <v>12</v>
      </c>
      <c r="B33" s="81" t="s">
        <v>50</v>
      </c>
      <c r="C33" s="76" t="s">
        <v>30</v>
      </c>
      <c r="D33" s="78">
        <v>4</v>
      </c>
      <c r="E33" s="59">
        <v>85</v>
      </c>
      <c r="F33" s="1"/>
      <c r="G33" s="22">
        <v>4</v>
      </c>
      <c r="H33" s="22">
        <v>4</v>
      </c>
      <c r="I33" s="22">
        <v>4</v>
      </c>
      <c r="J33" s="22">
        <v>4</v>
      </c>
      <c r="K33" s="22">
        <v>4</v>
      </c>
      <c r="L33" s="22">
        <v>4</v>
      </c>
      <c r="M33" s="22">
        <v>4</v>
      </c>
      <c r="N33" s="22">
        <v>4</v>
      </c>
      <c r="O33" s="22">
        <v>4</v>
      </c>
      <c r="P33" s="22">
        <v>4</v>
      </c>
      <c r="Q33" s="22">
        <v>4</v>
      </c>
      <c r="R33" s="22">
        <v>4</v>
      </c>
      <c r="S33" s="22">
        <v>4</v>
      </c>
      <c r="T33" s="22">
        <v>4</v>
      </c>
      <c r="U33" s="22">
        <v>4</v>
      </c>
      <c r="V33" s="22">
        <v>4</v>
      </c>
      <c r="W33" s="22">
        <v>4</v>
      </c>
      <c r="X33" s="22">
        <v>4</v>
      </c>
      <c r="Y33" s="22">
        <v>4</v>
      </c>
      <c r="Z33" s="22">
        <v>4</v>
      </c>
      <c r="AA33" s="22">
        <v>3</v>
      </c>
      <c r="AB33" s="22">
        <v>2</v>
      </c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8">
        <f t="shared" si="0"/>
        <v>85</v>
      </c>
      <c r="AX33" s="7"/>
    </row>
    <row r="34" spans="1:69" x14ac:dyDescent="0.3">
      <c r="A34" s="80"/>
      <c r="B34" s="82"/>
      <c r="C34" s="77"/>
      <c r="D34" s="79"/>
      <c r="E34" s="59"/>
      <c r="F34" s="1">
        <v>15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>
        <v>2</v>
      </c>
      <c r="T34" s="22"/>
      <c r="U34" s="22">
        <v>2</v>
      </c>
      <c r="V34" s="22"/>
      <c r="W34" s="22">
        <v>3</v>
      </c>
      <c r="X34" s="22">
        <v>4</v>
      </c>
      <c r="Y34" s="22"/>
      <c r="Z34" s="22">
        <v>4</v>
      </c>
      <c r="AA34" s="22"/>
      <c r="AB34" s="22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8">
        <f t="shared" si="0"/>
        <v>15</v>
      </c>
      <c r="AX34" s="7"/>
    </row>
    <row r="35" spans="1:69" ht="15" customHeight="1" x14ac:dyDescent="0.3">
      <c r="A35" s="80">
        <v>13</v>
      </c>
      <c r="B35" s="81" t="s">
        <v>62</v>
      </c>
      <c r="C35" s="99" t="s">
        <v>32</v>
      </c>
      <c r="D35" s="78">
        <v>4</v>
      </c>
      <c r="E35" s="59">
        <v>87</v>
      </c>
      <c r="F35" s="1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42">
        <v>6</v>
      </c>
      <c r="AI35" s="42">
        <v>6</v>
      </c>
      <c r="AJ35" s="42">
        <v>6</v>
      </c>
      <c r="AK35" s="42">
        <v>6</v>
      </c>
      <c r="AL35" s="42">
        <v>6</v>
      </c>
      <c r="AM35" s="42">
        <v>6</v>
      </c>
      <c r="AN35" s="42">
        <v>6</v>
      </c>
      <c r="AO35" s="42">
        <v>6</v>
      </c>
      <c r="AP35" s="42">
        <v>5</v>
      </c>
      <c r="AQ35" s="42">
        <v>5</v>
      </c>
      <c r="AR35" s="42">
        <v>5</v>
      </c>
      <c r="AS35" s="42">
        <v>5</v>
      </c>
      <c r="AT35" s="42">
        <v>5</v>
      </c>
      <c r="AU35" s="42">
        <v>7</v>
      </c>
      <c r="AV35" s="42">
        <v>7</v>
      </c>
      <c r="AW35" s="8">
        <f t="shared" si="0"/>
        <v>87</v>
      </c>
      <c r="AX35" s="7"/>
    </row>
    <row r="36" spans="1:69" ht="15" customHeight="1" x14ac:dyDescent="0.3">
      <c r="A36" s="80"/>
      <c r="B36" s="98"/>
      <c r="C36" s="127"/>
      <c r="D36" s="79"/>
      <c r="E36" s="59"/>
      <c r="F36" s="1">
        <v>13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42"/>
      <c r="AI36" s="42"/>
      <c r="AJ36" s="42"/>
      <c r="AK36" s="42"/>
      <c r="AL36" s="42">
        <v>2</v>
      </c>
      <c r="AM36" s="42"/>
      <c r="AN36" s="42"/>
      <c r="AO36" s="42"/>
      <c r="AP36" s="42">
        <v>1</v>
      </c>
      <c r="AQ36" s="42">
        <v>4</v>
      </c>
      <c r="AR36" s="42">
        <v>2</v>
      </c>
      <c r="AS36" s="42"/>
      <c r="AT36" s="42"/>
      <c r="AU36" s="42"/>
      <c r="AV36" s="42">
        <v>4</v>
      </c>
      <c r="AW36" s="8">
        <f t="shared" si="0"/>
        <v>13</v>
      </c>
      <c r="AX36" s="7"/>
    </row>
    <row r="37" spans="1:69" ht="15" customHeight="1" x14ac:dyDescent="0.3">
      <c r="A37" s="80">
        <v>14</v>
      </c>
      <c r="B37" s="81" t="s">
        <v>80</v>
      </c>
      <c r="C37" s="76" t="s">
        <v>33</v>
      </c>
      <c r="D37" s="78">
        <v>3</v>
      </c>
      <c r="E37" s="59">
        <v>59</v>
      </c>
      <c r="F37" s="1"/>
      <c r="G37" s="72">
        <v>1</v>
      </c>
      <c r="H37" s="72">
        <v>1</v>
      </c>
      <c r="I37" s="72">
        <v>1</v>
      </c>
      <c r="J37" s="72">
        <v>1</v>
      </c>
      <c r="K37" s="72">
        <v>1</v>
      </c>
      <c r="L37" s="72">
        <v>1</v>
      </c>
      <c r="M37" s="72">
        <v>1</v>
      </c>
      <c r="N37" s="72">
        <v>1</v>
      </c>
      <c r="O37" s="72">
        <v>1</v>
      </c>
      <c r="P37" s="72">
        <v>1</v>
      </c>
      <c r="Q37" s="72">
        <v>1</v>
      </c>
      <c r="R37" s="72">
        <v>1</v>
      </c>
      <c r="S37" s="72">
        <v>1</v>
      </c>
      <c r="T37" s="72">
        <v>1</v>
      </c>
      <c r="U37" s="72">
        <v>1</v>
      </c>
      <c r="V37" s="72">
        <v>1</v>
      </c>
      <c r="W37" s="72">
        <v>1</v>
      </c>
      <c r="X37" s="72">
        <v>1</v>
      </c>
      <c r="Y37" s="72">
        <v>1</v>
      </c>
      <c r="Z37" s="72">
        <v>1</v>
      </c>
      <c r="AA37" s="72">
        <v>1</v>
      </c>
      <c r="AB37" s="72">
        <v>1</v>
      </c>
      <c r="AC37" s="72">
        <v>1</v>
      </c>
      <c r="AD37" s="72">
        <v>1</v>
      </c>
      <c r="AE37" s="72">
        <v>1</v>
      </c>
      <c r="AF37" s="72">
        <v>2</v>
      </c>
      <c r="AG37" s="72">
        <v>2</v>
      </c>
      <c r="AH37" s="72">
        <v>2</v>
      </c>
      <c r="AI37" s="72">
        <v>2</v>
      </c>
      <c r="AJ37" s="72">
        <v>2</v>
      </c>
      <c r="AK37" s="72">
        <v>2</v>
      </c>
      <c r="AL37" s="72">
        <v>2</v>
      </c>
      <c r="AM37" s="72">
        <v>2</v>
      </c>
      <c r="AN37" s="72">
        <v>2</v>
      </c>
      <c r="AO37" s="72">
        <v>2</v>
      </c>
      <c r="AP37" s="72">
        <v>2</v>
      </c>
      <c r="AQ37" s="72">
        <v>2</v>
      </c>
      <c r="AR37" s="72">
        <v>2</v>
      </c>
      <c r="AS37" s="72">
        <v>2</v>
      </c>
      <c r="AT37" s="72">
        <v>2</v>
      </c>
      <c r="AU37" s="72">
        <v>2</v>
      </c>
      <c r="AV37" s="72">
        <v>2</v>
      </c>
      <c r="AW37" s="8">
        <f t="shared" si="0"/>
        <v>59</v>
      </c>
      <c r="AX37" s="7"/>
    </row>
    <row r="38" spans="1:69" ht="15" customHeight="1" x14ac:dyDescent="0.3">
      <c r="A38" s="80"/>
      <c r="B38" s="82"/>
      <c r="C38" s="77"/>
      <c r="D38" s="79"/>
      <c r="E38" s="59"/>
      <c r="F38" s="1">
        <v>16</v>
      </c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>
        <v>3</v>
      </c>
      <c r="T38" s="72"/>
      <c r="U38" s="72">
        <v>2</v>
      </c>
      <c r="V38" s="72">
        <v>2</v>
      </c>
      <c r="W38" s="72">
        <v>2</v>
      </c>
      <c r="X38" s="72">
        <v>2</v>
      </c>
      <c r="Y38" s="72"/>
      <c r="Z38" s="72"/>
      <c r="AA38" s="72"/>
      <c r="AB38" s="72"/>
      <c r="AC38" s="72"/>
      <c r="AD38" s="72">
        <v>1</v>
      </c>
      <c r="AE38" s="72"/>
      <c r="AF38" s="72"/>
      <c r="AG38" s="72">
        <v>4</v>
      </c>
      <c r="AH38" s="72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4"/>
      <c r="AV38" s="24"/>
      <c r="AW38" s="8">
        <f t="shared" si="0"/>
        <v>16</v>
      </c>
      <c r="AX38" s="7"/>
    </row>
    <row r="39" spans="1:69" s="27" customFormat="1" x14ac:dyDescent="0.3">
      <c r="A39" s="80">
        <v>29</v>
      </c>
      <c r="B39" s="81" t="s">
        <v>44</v>
      </c>
      <c r="C39" s="115" t="s">
        <v>19</v>
      </c>
      <c r="D39" s="116">
        <v>4</v>
      </c>
      <c r="E39" s="1">
        <v>80</v>
      </c>
      <c r="F39" s="1"/>
      <c r="G39" s="30">
        <v>4</v>
      </c>
      <c r="H39" s="30">
        <v>4</v>
      </c>
      <c r="I39" s="30">
        <v>4</v>
      </c>
      <c r="J39" s="30">
        <v>4</v>
      </c>
      <c r="K39" s="30">
        <v>4</v>
      </c>
      <c r="L39" s="30">
        <v>4</v>
      </c>
      <c r="M39" s="30">
        <v>10</v>
      </c>
      <c r="N39" s="30">
        <v>10</v>
      </c>
      <c r="O39" s="30">
        <v>9</v>
      </c>
      <c r="P39" s="30">
        <v>9</v>
      </c>
      <c r="Q39" s="30">
        <v>9</v>
      </c>
      <c r="R39" s="30">
        <v>9</v>
      </c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4"/>
      <c r="AV39" s="24"/>
      <c r="AW39" s="8">
        <f t="shared" si="0"/>
        <v>80</v>
      </c>
      <c r="AX39" s="7"/>
      <c r="AY39" s="7"/>
      <c r="AZ39" s="7"/>
      <c r="BA39" s="7"/>
      <c r="BB39" s="7"/>
    </row>
    <row r="40" spans="1:69" s="27" customFormat="1" x14ac:dyDescent="0.3">
      <c r="A40" s="80"/>
      <c r="B40" s="82"/>
      <c r="C40" s="115"/>
      <c r="D40" s="116"/>
      <c r="E40" s="1"/>
      <c r="F40" s="1">
        <v>20</v>
      </c>
      <c r="G40" s="19">
        <v>3</v>
      </c>
      <c r="H40" s="19"/>
      <c r="I40" s="19"/>
      <c r="J40" s="19"/>
      <c r="K40" s="19"/>
      <c r="L40" s="19"/>
      <c r="M40" s="19">
        <v>2</v>
      </c>
      <c r="N40" s="19">
        <v>3</v>
      </c>
      <c r="O40" s="19">
        <v>4</v>
      </c>
      <c r="P40" s="19">
        <v>4</v>
      </c>
      <c r="Q40" s="19">
        <v>3</v>
      </c>
      <c r="R40" s="19">
        <v>1</v>
      </c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4"/>
      <c r="AV40" s="24"/>
      <c r="AW40" s="8">
        <f t="shared" si="0"/>
        <v>20</v>
      </c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</row>
    <row r="41" spans="1:69" s="9" customFormat="1" ht="29.25" customHeight="1" x14ac:dyDescent="0.3">
      <c r="A41" s="44"/>
      <c r="B41" s="58"/>
      <c r="C41" s="58" t="s">
        <v>5</v>
      </c>
      <c r="D41" s="58">
        <f>SUM(D8:D40)</f>
        <v>63</v>
      </c>
      <c r="E41" s="58">
        <f t="shared" ref="E41:AW41" si="1">SUM(E8:E40)</f>
        <v>1324</v>
      </c>
      <c r="F41" s="58">
        <f t="shared" si="1"/>
        <v>251</v>
      </c>
      <c r="G41" s="58">
        <f t="shared" si="1"/>
        <v>39</v>
      </c>
      <c r="H41" s="58">
        <f t="shared" si="1"/>
        <v>40</v>
      </c>
      <c r="I41" s="58">
        <f t="shared" si="1"/>
        <v>39</v>
      </c>
      <c r="J41" s="58">
        <f t="shared" si="1"/>
        <v>40</v>
      </c>
      <c r="K41" s="58">
        <f t="shared" si="1"/>
        <v>38</v>
      </c>
      <c r="L41" s="58">
        <f t="shared" si="1"/>
        <v>38</v>
      </c>
      <c r="M41" s="58">
        <f t="shared" si="1"/>
        <v>39</v>
      </c>
      <c r="N41" s="58">
        <f t="shared" si="1"/>
        <v>38</v>
      </c>
      <c r="O41" s="58">
        <f t="shared" si="1"/>
        <v>38</v>
      </c>
      <c r="P41" s="58">
        <f t="shared" si="1"/>
        <v>37</v>
      </c>
      <c r="Q41" s="58">
        <f t="shared" si="1"/>
        <v>38</v>
      </c>
      <c r="R41" s="58">
        <f t="shared" si="1"/>
        <v>36</v>
      </c>
      <c r="S41" s="58">
        <f t="shared" si="1"/>
        <v>38</v>
      </c>
      <c r="T41" s="58">
        <f t="shared" si="1"/>
        <v>37</v>
      </c>
      <c r="U41" s="58">
        <f t="shared" si="1"/>
        <v>36</v>
      </c>
      <c r="V41" s="58">
        <f t="shared" si="1"/>
        <v>36</v>
      </c>
      <c r="W41" s="58">
        <f t="shared" si="1"/>
        <v>37</v>
      </c>
      <c r="X41" s="58">
        <f t="shared" si="1"/>
        <v>38</v>
      </c>
      <c r="Y41" s="58">
        <f t="shared" si="1"/>
        <v>37</v>
      </c>
      <c r="Z41" s="58">
        <f t="shared" si="1"/>
        <v>38</v>
      </c>
      <c r="AA41" s="58">
        <f t="shared" si="1"/>
        <v>38</v>
      </c>
      <c r="AB41" s="58">
        <f t="shared" si="1"/>
        <v>38</v>
      </c>
      <c r="AC41" s="58">
        <f t="shared" si="1"/>
        <v>37</v>
      </c>
      <c r="AD41" s="58">
        <f t="shared" si="1"/>
        <v>38</v>
      </c>
      <c r="AE41" s="58">
        <f t="shared" si="1"/>
        <v>38</v>
      </c>
      <c r="AF41" s="58">
        <f t="shared" si="1"/>
        <v>38</v>
      </c>
      <c r="AG41" s="58">
        <f t="shared" si="1"/>
        <v>36</v>
      </c>
      <c r="AH41" s="58">
        <f t="shared" si="1"/>
        <v>38</v>
      </c>
      <c r="AI41" s="58">
        <f t="shared" si="1"/>
        <v>40</v>
      </c>
      <c r="AJ41" s="58">
        <f t="shared" si="1"/>
        <v>38</v>
      </c>
      <c r="AK41" s="58">
        <f t="shared" si="1"/>
        <v>36</v>
      </c>
      <c r="AL41" s="58">
        <f t="shared" si="1"/>
        <v>39</v>
      </c>
      <c r="AM41" s="58">
        <f t="shared" si="1"/>
        <v>35</v>
      </c>
      <c r="AN41" s="58">
        <f t="shared" si="1"/>
        <v>37</v>
      </c>
      <c r="AO41" s="58">
        <f t="shared" si="1"/>
        <v>34</v>
      </c>
      <c r="AP41" s="58">
        <f t="shared" si="1"/>
        <v>33</v>
      </c>
      <c r="AQ41" s="58">
        <f t="shared" si="1"/>
        <v>38</v>
      </c>
      <c r="AR41" s="58">
        <f t="shared" si="1"/>
        <v>38</v>
      </c>
      <c r="AS41" s="58">
        <f t="shared" si="1"/>
        <v>40</v>
      </c>
      <c r="AT41" s="58">
        <f t="shared" si="1"/>
        <v>39</v>
      </c>
      <c r="AU41" s="58">
        <f t="shared" si="1"/>
        <v>34</v>
      </c>
      <c r="AV41" s="58">
        <f t="shared" si="1"/>
        <v>36</v>
      </c>
      <c r="AW41" s="58">
        <f t="shared" si="1"/>
        <v>1575</v>
      </c>
      <c r="AX41" s="7"/>
      <c r="AY41" s="7"/>
      <c r="AZ41" s="7"/>
      <c r="BA41" s="7"/>
      <c r="BB41" s="7"/>
    </row>
    <row r="42" spans="1:69" x14ac:dyDescent="0.3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X42" s="7"/>
    </row>
    <row r="43" spans="1:69" x14ac:dyDescent="0.3">
      <c r="B43" s="7"/>
      <c r="C43" s="7"/>
      <c r="D43" s="7"/>
      <c r="E43" s="7"/>
      <c r="F43" s="9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63"/>
    </row>
    <row r="44" spans="1:69" s="4" customFormat="1" ht="15" customHeight="1" x14ac:dyDescent="0.3">
      <c r="A44" s="119" t="s">
        <v>10</v>
      </c>
      <c r="B44" s="123" t="s">
        <v>75</v>
      </c>
      <c r="C44" s="124" t="s">
        <v>8</v>
      </c>
      <c r="D44" s="117" t="s">
        <v>1</v>
      </c>
      <c r="E44" s="117" t="s">
        <v>36</v>
      </c>
      <c r="F44" s="117" t="s">
        <v>37</v>
      </c>
      <c r="G44" s="118" t="s">
        <v>40</v>
      </c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7"/>
      <c r="AZ44" s="7"/>
      <c r="BA44" s="7"/>
      <c r="BB44" s="7"/>
    </row>
    <row r="45" spans="1:69" ht="15" customHeight="1" x14ac:dyDescent="0.3">
      <c r="A45" s="119"/>
      <c r="B45" s="123"/>
      <c r="C45" s="125"/>
      <c r="D45" s="117"/>
      <c r="E45" s="117"/>
      <c r="F45" s="117"/>
      <c r="G45" s="119" t="s">
        <v>39</v>
      </c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  <c r="AF45" s="119"/>
      <c r="AG45" s="119"/>
      <c r="AH45" s="119"/>
      <c r="AI45" s="119"/>
      <c r="AJ45" s="119"/>
      <c r="AK45" s="119"/>
      <c r="AL45" s="119"/>
      <c r="AM45" s="119"/>
      <c r="AN45" s="119"/>
      <c r="AO45" s="119"/>
      <c r="AP45" s="119"/>
      <c r="AQ45" s="119"/>
      <c r="AR45" s="119"/>
      <c r="AS45" s="119"/>
      <c r="AT45" s="119"/>
      <c r="AU45" s="119"/>
      <c r="AV45" s="119"/>
      <c r="AW45" s="119"/>
      <c r="AX45" s="119"/>
    </row>
    <row r="46" spans="1:69" s="9" customFormat="1" ht="48.75" customHeight="1" x14ac:dyDescent="0.3">
      <c r="A46" s="119"/>
      <c r="B46" s="123"/>
      <c r="C46" s="126"/>
      <c r="D46" s="117"/>
      <c r="E46" s="117"/>
      <c r="F46" s="117"/>
      <c r="G46" s="44">
        <v>43</v>
      </c>
      <c r="H46" s="44">
        <v>44</v>
      </c>
      <c r="I46" s="44">
        <v>45</v>
      </c>
      <c r="J46" s="44">
        <v>46</v>
      </c>
      <c r="K46" s="44">
        <v>47</v>
      </c>
      <c r="L46" s="44">
        <v>48</v>
      </c>
      <c r="M46" s="44">
        <v>49</v>
      </c>
      <c r="N46" s="44">
        <v>50</v>
      </c>
      <c r="O46" s="44">
        <v>51</v>
      </c>
      <c r="P46" s="44">
        <v>52</v>
      </c>
      <c r="Q46" s="44">
        <v>53</v>
      </c>
      <c r="R46" s="44">
        <v>54</v>
      </c>
      <c r="S46" s="44">
        <v>55</v>
      </c>
      <c r="T46" s="44">
        <v>56</v>
      </c>
      <c r="U46" s="44">
        <v>57</v>
      </c>
      <c r="V46" s="44">
        <v>58</v>
      </c>
      <c r="W46" s="44">
        <v>59</v>
      </c>
      <c r="X46" s="44">
        <v>60</v>
      </c>
      <c r="Y46" s="44">
        <v>61</v>
      </c>
      <c r="Z46" s="44">
        <v>62</v>
      </c>
      <c r="AA46" s="44">
        <v>63</v>
      </c>
      <c r="AB46" s="44">
        <v>64</v>
      </c>
      <c r="AC46" s="44">
        <v>65</v>
      </c>
      <c r="AD46" s="44">
        <v>66</v>
      </c>
      <c r="AE46" s="44">
        <v>67</v>
      </c>
      <c r="AF46" s="44">
        <v>68</v>
      </c>
      <c r="AG46" s="44">
        <v>69</v>
      </c>
      <c r="AH46" s="44">
        <v>70</v>
      </c>
      <c r="AI46" s="44">
        <v>71</v>
      </c>
      <c r="AJ46" s="44">
        <v>72</v>
      </c>
      <c r="AK46" s="44">
        <v>73</v>
      </c>
      <c r="AL46" s="44">
        <v>74</v>
      </c>
      <c r="AM46" s="44">
        <v>75</v>
      </c>
      <c r="AN46" s="44">
        <v>76</v>
      </c>
      <c r="AO46" s="44">
        <v>77</v>
      </c>
      <c r="AP46" s="44">
        <v>78</v>
      </c>
      <c r="AQ46" s="44">
        <v>79</v>
      </c>
      <c r="AR46" s="44">
        <v>80</v>
      </c>
      <c r="AS46" s="44">
        <v>81</v>
      </c>
      <c r="AT46" s="44">
        <v>82</v>
      </c>
      <c r="AU46" s="44">
        <v>83</v>
      </c>
      <c r="AV46" s="44">
        <v>84</v>
      </c>
      <c r="AW46" s="44">
        <v>85</v>
      </c>
      <c r="AX46" s="45"/>
      <c r="AY46" s="7"/>
      <c r="AZ46" s="7"/>
      <c r="BA46" s="7"/>
      <c r="BB46" s="7"/>
    </row>
    <row r="47" spans="1:69" s="14" customFormat="1" x14ac:dyDescent="0.3">
      <c r="A47" s="46"/>
      <c r="B47" s="47"/>
      <c r="C47" s="48" t="s">
        <v>0</v>
      </c>
      <c r="D47" s="49"/>
      <c r="E47" s="44" t="s">
        <v>6</v>
      </c>
      <c r="F47" s="44" t="s">
        <v>7</v>
      </c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4"/>
      <c r="AX47" s="45"/>
      <c r="AY47" s="7"/>
      <c r="AZ47" s="7"/>
      <c r="BA47" s="7"/>
      <c r="BB47" s="7"/>
    </row>
    <row r="48" spans="1:69" x14ac:dyDescent="0.3">
      <c r="A48" s="120">
        <v>15</v>
      </c>
      <c r="B48" s="121" t="s">
        <v>51</v>
      </c>
      <c r="C48" s="114" t="s">
        <v>35</v>
      </c>
      <c r="D48" s="116">
        <v>5</v>
      </c>
      <c r="E48" s="1">
        <v>106</v>
      </c>
      <c r="F48" s="1"/>
      <c r="G48" s="3">
        <v>3</v>
      </c>
      <c r="H48" s="3">
        <v>3</v>
      </c>
      <c r="I48" s="3">
        <v>3</v>
      </c>
      <c r="J48" s="3">
        <v>3</v>
      </c>
      <c r="K48" s="3">
        <v>3</v>
      </c>
      <c r="L48" s="3">
        <v>3</v>
      </c>
      <c r="M48" s="3">
        <v>3</v>
      </c>
      <c r="N48" s="3">
        <v>3</v>
      </c>
      <c r="O48" s="3">
        <v>3</v>
      </c>
      <c r="P48" s="3">
        <v>3</v>
      </c>
      <c r="Q48" s="3">
        <v>3</v>
      </c>
      <c r="R48" s="3">
        <v>3</v>
      </c>
      <c r="S48" s="3">
        <v>3</v>
      </c>
      <c r="T48" s="3">
        <v>3</v>
      </c>
      <c r="U48" s="3">
        <v>3</v>
      </c>
      <c r="V48" s="3">
        <v>3</v>
      </c>
      <c r="W48" s="3">
        <v>3</v>
      </c>
      <c r="X48" s="3">
        <v>3</v>
      </c>
      <c r="Y48" s="3">
        <v>3</v>
      </c>
      <c r="Z48" s="3">
        <v>3</v>
      </c>
      <c r="AA48" s="3">
        <v>3</v>
      </c>
      <c r="AB48" s="3">
        <v>3</v>
      </c>
      <c r="AC48" s="3">
        <v>3</v>
      </c>
      <c r="AD48" s="3">
        <v>3</v>
      </c>
      <c r="AE48" s="3">
        <v>3</v>
      </c>
      <c r="AF48" s="3">
        <v>3</v>
      </c>
      <c r="AG48" s="3">
        <v>3</v>
      </c>
      <c r="AH48" s="3">
        <v>3</v>
      </c>
      <c r="AI48" s="3">
        <v>3</v>
      </c>
      <c r="AJ48" s="3">
        <v>3</v>
      </c>
      <c r="AK48" s="3">
        <v>3</v>
      </c>
      <c r="AL48" s="3">
        <v>3</v>
      </c>
      <c r="AM48" s="3">
        <v>3</v>
      </c>
      <c r="AN48" s="3">
        <v>3</v>
      </c>
      <c r="AO48" s="3">
        <v>2</v>
      </c>
      <c r="AP48" s="3">
        <v>2</v>
      </c>
      <c r="AQ48" s="2"/>
      <c r="AR48" s="2"/>
      <c r="AS48" s="2"/>
      <c r="AT48" s="2"/>
      <c r="AU48" s="2"/>
      <c r="AV48" s="2"/>
      <c r="AW48" s="1"/>
      <c r="AX48" s="58">
        <f t="shared" ref="AX48:AX77" si="2">SUM(G48:AW48)</f>
        <v>106</v>
      </c>
    </row>
    <row r="49" spans="1:54" x14ac:dyDescent="0.3">
      <c r="A49" s="120"/>
      <c r="B49" s="122"/>
      <c r="C49" s="114"/>
      <c r="D49" s="116"/>
      <c r="E49" s="1"/>
      <c r="F49" s="1">
        <v>19</v>
      </c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>
        <v>2</v>
      </c>
      <c r="AA49" s="3"/>
      <c r="AB49" s="3"/>
      <c r="AC49" s="3"/>
      <c r="AD49" s="3">
        <v>1</v>
      </c>
      <c r="AE49" s="3">
        <v>4</v>
      </c>
      <c r="AF49" s="3">
        <v>2</v>
      </c>
      <c r="AG49" s="3">
        <v>2</v>
      </c>
      <c r="AH49" s="3">
        <v>3</v>
      </c>
      <c r="AI49" s="3">
        <v>5</v>
      </c>
      <c r="AJ49" s="3"/>
      <c r="AK49" s="3"/>
      <c r="AL49" s="3"/>
      <c r="AM49" s="3"/>
      <c r="AN49" s="3"/>
      <c r="AO49" s="3"/>
      <c r="AP49" s="3"/>
      <c r="AQ49" s="2"/>
      <c r="AR49" s="2"/>
      <c r="AS49" s="2"/>
      <c r="AT49" s="2"/>
      <c r="AU49" s="2"/>
      <c r="AV49" s="2"/>
      <c r="AW49" s="1"/>
      <c r="AX49" s="58">
        <f t="shared" si="2"/>
        <v>19</v>
      </c>
    </row>
    <row r="50" spans="1:54" ht="15.75" customHeight="1" x14ac:dyDescent="0.3">
      <c r="A50" s="120">
        <v>16</v>
      </c>
      <c r="B50" s="121" t="s">
        <v>41</v>
      </c>
      <c r="C50" s="114" t="s">
        <v>12</v>
      </c>
      <c r="D50" s="78">
        <v>3</v>
      </c>
      <c r="E50" s="1">
        <v>40</v>
      </c>
      <c r="F50" s="1"/>
      <c r="G50" s="42">
        <v>2</v>
      </c>
      <c r="H50" s="42">
        <v>2</v>
      </c>
      <c r="I50" s="42">
        <v>2</v>
      </c>
      <c r="J50" s="42">
        <v>2</v>
      </c>
      <c r="K50" s="42">
        <v>2</v>
      </c>
      <c r="L50" s="42">
        <v>2</v>
      </c>
      <c r="M50" s="42">
        <v>2</v>
      </c>
      <c r="N50" s="42">
        <v>2</v>
      </c>
      <c r="O50" s="42">
        <v>2</v>
      </c>
      <c r="P50" s="42">
        <v>2</v>
      </c>
      <c r="Q50" s="42">
        <v>2</v>
      </c>
      <c r="R50" s="42">
        <v>2</v>
      </c>
      <c r="S50" s="42">
        <v>2</v>
      </c>
      <c r="T50" s="42">
        <v>2</v>
      </c>
      <c r="U50" s="42">
        <v>2</v>
      </c>
      <c r="V50" s="42">
        <v>2</v>
      </c>
      <c r="W50" s="42">
        <v>2</v>
      </c>
      <c r="X50" s="42">
        <v>2</v>
      </c>
      <c r="Y50" s="42">
        <v>2</v>
      </c>
      <c r="Z50" s="42">
        <v>2</v>
      </c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1"/>
      <c r="AX50" s="58">
        <f t="shared" si="2"/>
        <v>40</v>
      </c>
    </row>
    <row r="51" spans="1:54" ht="15.75" customHeight="1" x14ac:dyDescent="0.3">
      <c r="A51" s="120"/>
      <c r="B51" s="122"/>
      <c r="C51" s="114"/>
      <c r="D51" s="79"/>
      <c r="E51" s="1"/>
      <c r="F51" s="1">
        <v>35</v>
      </c>
      <c r="G51" s="42"/>
      <c r="H51" s="42"/>
      <c r="I51" s="42">
        <v>4</v>
      </c>
      <c r="J51" s="42"/>
      <c r="K51" s="42">
        <v>4</v>
      </c>
      <c r="L51" s="42">
        <v>2</v>
      </c>
      <c r="M51" s="42"/>
      <c r="N51" s="42">
        <v>4</v>
      </c>
      <c r="O51" s="42">
        <v>4</v>
      </c>
      <c r="P51" s="42">
        <v>4</v>
      </c>
      <c r="Q51" s="42"/>
      <c r="R51" s="42">
        <v>4</v>
      </c>
      <c r="S51" s="42"/>
      <c r="T51" s="42">
        <v>3</v>
      </c>
      <c r="U51" s="42">
        <v>2</v>
      </c>
      <c r="V51" s="42"/>
      <c r="W51" s="42"/>
      <c r="X51" s="42"/>
      <c r="Y51" s="42">
        <v>3</v>
      </c>
      <c r="Z51" s="42">
        <v>1</v>
      </c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1"/>
      <c r="AX51" s="58">
        <f t="shared" si="2"/>
        <v>35</v>
      </c>
    </row>
    <row r="52" spans="1:54" s="14" customFormat="1" x14ac:dyDescent="0.3">
      <c r="A52" s="55"/>
      <c r="B52" s="44"/>
      <c r="C52" s="50" t="s">
        <v>2</v>
      </c>
      <c r="D52" s="51"/>
      <c r="E52" s="51"/>
      <c r="F52" s="51"/>
      <c r="G52" s="52"/>
      <c r="H52" s="52"/>
      <c r="I52" s="52"/>
      <c r="J52" s="52"/>
      <c r="K52" s="52"/>
      <c r="L52" s="53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64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68"/>
      <c r="AO52" s="52"/>
      <c r="AP52" s="52"/>
      <c r="AQ52" s="52"/>
      <c r="AR52" s="52"/>
      <c r="AS52" s="52"/>
      <c r="AT52" s="52"/>
      <c r="AU52" s="52"/>
      <c r="AV52" s="52"/>
      <c r="AW52" s="44"/>
      <c r="AX52" s="58">
        <f t="shared" si="2"/>
        <v>0</v>
      </c>
      <c r="AY52" s="7"/>
      <c r="AZ52" s="7"/>
      <c r="BA52" s="7"/>
      <c r="BB52" s="7"/>
    </row>
    <row r="53" spans="1:54" ht="15" customHeight="1" x14ac:dyDescent="0.3">
      <c r="A53" s="80">
        <v>17</v>
      </c>
      <c r="B53" s="81" t="s">
        <v>53</v>
      </c>
      <c r="C53" s="83" t="s">
        <v>15</v>
      </c>
      <c r="D53" s="78">
        <v>2</v>
      </c>
      <c r="E53" s="1">
        <v>43</v>
      </c>
      <c r="F53" s="1"/>
      <c r="G53" s="29">
        <v>5</v>
      </c>
      <c r="H53" s="29">
        <v>5</v>
      </c>
      <c r="I53" s="29">
        <v>5</v>
      </c>
      <c r="J53" s="29">
        <v>5</v>
      </c>
      <c r="K53" s="29">
        <v>5</v>
      </c>
      <c r="L53" s="29">
        <v>5</v>
      </c>
      <c r="M53" s="29">
        <v>5</v>
      </c>
      <c r="N53" s="29">
        <v>5</v>
      </c>
      <c r="O53" s="29">
        <v>3</v>
      </c>
      <c r="P53" s="20"/>
      <c r="Q53" s="20"/>
      <c r="R53" s="20"/>
      <c r="S53" s="20"/>
      <c r="T53" s="20"/>
      <c r="U53" s="20"/>
      <c r="V53" s="20"/>
      <c r="W53" s="20"/>
      <c r="X53" s="20"/>
      <c r="Y53" s="65"/>
      <c r="Z53" s="20"/>
      <c r="AA53" s="20"/>
      <c r="AB53" s="20"/>
      <c r="AC53" s="24"/>
      <c r="AD53" s="24"/>
      <c r="AE53" s="24"/>
      <c r="AF53" s="24"/>
      <c r="AG53" s="24"/>
      <c r="AH53" s="24"/>
      <c r="AI53" s="24"/>
      <c r="AJ53" s="24"/>
      <c r="AK53" s="20"/>
      <c r="AL53" s="20"/>
      <c r="AM53" s="20"/>
      <c r="AN53" s="69"/>
      <c r="AO53" s="20"/>
      <c r="AP53" s="20"/>
      <c r="AQ53" s="20"/>
      <c r="AR53" s="20"/>
      <c r="AS53" s="20"/>
      <c r="AT53" s="20"/>
      <c r="AU53" s="20"/>
      <c r="AV53" s="20"/>
      <c r="AW53" s="1"/>
      <c r="AX53" s="58">
        <f t="shared" si="2"/>
        <v>43</v>
      </c>
    </row>
    <row r="54" spans="1:54" ht="15" customHeight="1" x14ac:dyDescent="0.3">
      <c r="A54" s="80"/>
      <c r="B54" s="82"/>
      <c r="C54" s="84"/>
      <c r="D54" s="79"/>
      <c r="E54" s="1"/>
      <c r="F54" s="1">
        <v>7</v>
      </c>
      <c r="G54" s="29"/>
      <c r="H54" s="29"/>
      <c r="I54" s="29">
        <v>1</v>
      </c>
      <c r="J54" s="29">
        <v>1</v>
      </c>
      <c r="K54" s="29">
        <v>1</v>
      </c>
      <c r="L54" s="29">
        <v>1</v>
      </c>
      <c r="M54" s="29">
        <v>1</v>
      </c>
      <c r="N54" s="29">
        <v>1</v>
      </c>
      <c r="O54" s="29">
        <v>1</v>
      </c>
      <c r="P54" s="20"/>
      <c r="Q54" s="20"/>
      <c r="R54" s="20"/>
      <c r="S54" s="20"/>
      <c r="T54" s="20"/>
      <c r="U54" s="20"/>
      <c r="V54" s="20"/>
      <c r="W54" s="20"/>
      <c r="X54" s="20"/>
      <c r="Y54" s="65"/>
      <c r="Z54" s="20"/>
      <c r="AA54" s="20"/>
      <c r="AB54" s="20"/>
      <c r="AC54" s="24"/>
      <c r="AD54" s="24"/>
      <c r="AE54" s="24"/>
      <c r="AF54" s="24"/>
      <c r="AG54" s="24"/>
      <c r="AH54" s="24"/>
      <c r="AI54" s="24"/>
      <c r="AJ54" s="24"/>
      <c r="AK54" s="20"/>
      <c r="AL54" s="20"/>
      <c r="AM54" s="20"/>
      <c r="AN54" s="69"/>
      <c r="AO54" s="20"/>
      <c r="AP54" s="20"/>
      <c r="AQ54" s="20"/>
      <c r="AR54" s="20"/>
      <c r="AS54" s="20"/>
      <c r="AT54" s="20"/>
      <c r="AU54" s="20"/>
      <c r="AV54" s="20"/>
      <c r="AW54" s="1"/>
      <c r="AX54" s="58">
        <f t="shared" si="2"/>
        <v>7</v>
      </c>
    </row>
    <row r="55" spans="1:54" ht="15" customHeight="1" x14ac:dyDescent="0.3">
      <c r="A55" s="80">
        <v>20</v>
      </c>
      <c r="B55" s="98" t="s">
        <v>55</v>
      </c>
      <c r="C55" s="83" t="s">
        <v>17</v>
      </c>
      <c r="D55" s="78">
        <v>3</v>
      </c>
      <c r="E55" s="1">
        <v>70</v>
      </c>
      <c r="F55" s="21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66">
        <v>5</v>
      </c>
      <c r="Z55" s="29">
        <v>5</v>
      </c>
      <c r="AA55" s="29">
        <v>5</v>
      </c>
      <c r="AB55" s="29">
        <v>5</v>
      </c>
      <c r="AC55" s="29">
        <v>5</v>
      </c>
      <c r="AD55" s="29">
        <v>5</v>
      </c>
      <c r="AE55" s="29">
        <v>5</v>
      </c>
      <c r="AF55" s="29">
        <v>5</v>
      </c>
      <c r="AG55" s="29">
        <v>5</v>
      </c>
      <c r="AH55" s="29">
        <v>5</v>
      </c>
      <c r="AI55" s="29">
        <v>5</v>
      </c>
      <c r="AJ55" s="29">
        <v>5</v>
      </c>
      <c r="AK55" s="29">
        <v>5</v>
      </c>
      <c r="AL55" s="29">
        <v>5</v>
      </c>
      <c r="AM55" s="20"/>
      <c r="AN55" s="69"/>
      <c r="AO55" s="20"/>
      <c r="AP55" s="20"/>
      <c r="AQ55" s="20"/>
      <c r="AR55" s="20"/>
      <c r="AS55" s="20"/>
      <c r="AT55" s="20"/>
      <c r="AU55" s="20"/>
      <c r="AV55" s="20"/>
      <c r="AW55" s="1"/>
      <c r="AX55" s="58">
        <f t="shared" si="2"/>
        <v>70</v>
      </c>
    </row>
    <row r="56" spans="1:54" ht="15" customHeight="1" x14ac:dyDescent="0.3">
      <c r="A56" s="80"/>
      <c r="B56" s="82"/>
      <c r="C56" s="84"/>
      <c r="D56" s="79"/>
      <c r="E56" s="59"/>
      <c r="F56" s="1">
        <v>5</v>
      </c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73"/>
      <c r="Z56" s="29"/>
      <c r="AA56" s="29"/>
      <c r="AB56" s="29"/>
      <c r="AC56" s="29">
        <v>1</v>
      </c>
      <c r="AD56" s="29">
        <v>1</v>
      </c>
      <c r="AE56" s="29">
        <v>1</v>
      </c>
      <c r="AF56" s="29">
        <v>1</v>
      </c>
      <c r="AG56" s="29">
        <v>1</v>
      </c>
      <c r="AH56" s="29"/>
      <c r="AI56" s="29"/>
      <c r="AJ56" s="29"/>
      <c r="AK56" s="29"/>
      <c r="AL56" s="29"/>
      <c r="AM56" s="20"/>
      <c r="AN56" s="69"/>
      <c r="AO56" s="20"/>
      <c r="AP56" s="20"/>
      <c r="AQ56" s="20"/>
      <c r="AR56" s="20"/>
      <c r="AS56" s="20"/>
      <c r="AT56" s="20"/>
      <c r="AU56" s="20"/>
      <c r="AV56" s="20"/>
      <c r="AW56" s="1"/>
      <c r="AX56" s="58">
        <f t="shared" si="2"/>
        <v>5</v>
      </c>
    </row>
    <row r="57" spans="1:54" s="14" customFormat="1" ht="15" customHeight="1" x14ac:dyDescent="0.3">
      <c r="A57" s="80">
        <v>21</v>
      </c>
      <c r="B57" s="81" t="s">
        <v>87</v>
      </c>
      <c r="C57" s="83" t="s">
        <v>78</v>
      </c>
      <c r="D57" s="78">
        <v>3</v>
      </c>
      <c r="E57" s="1">
        <v>70</v>
      </c>
      <c r="F57" s="21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65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9">
        <v>6</v>
      </c>
      <c r="AN57" s="70">
        <v>6</v>
      </c>
      <c r="AO57" s="29">
        <v>6</v>
      </c>
      <c r="AP57" s="29">
        <v>6</v>
      </c>
      <c r="AQ57" s="29">
        <v>6</v>
      </c>
      <c r="AR57" s="29">
        <v>6</v>
      </c>
      <c r="AS57" s="29">
        <v>6</v>
      </c>
      <c r="AT57" s="29">
        <v>7</v>
      </c>
      <c r="AU57" s="29">
        <v>7</v>
      </c>
      <c r="AV57" s="29">
        <v>7</v>
      </c>
      <c r="AW57" s="29">
        <v>7</v>
      </c>
      <c r="AX57" s="58">
        <f t="shared" si="2"/>
        <v>70</v>
      </c>
      <c r="AY57" s="7"/>
      <c r="AZ57" s="7"/>
      <c r="BA57" s="7"/>
      <c r="BB57" s="7"/>
    </row>
    <row r="58" spans="1:54" ht="15" customHeight="1" x14ac:dyDescent="0.3">
      <c r="A58" s="80"/>
      <c r="B58" s="82"/>
      <c r="C58" s="84"/>
      <c r="D58" s="79"/>
      <c r="E58" s="59"/>
      <c r="F58" s="1">
        <v>5</v>
      </c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65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9"/>
      <c r="AN58" s="70"/>
      <c r="AO58" s="29"/>
      <c r="AP58" s="29"/>
      <c r="AQ58" s="29"/>
      <c r="AR58" s="29"/>
      <c r="AS58" s="29"/>
      <c r="AT58" s="29"/>
      <c r="AU58" s="29">
        <v>1</v>
      </c>
      <c r="AV58" s="29">
        <v>1</v>
      </c>
      <c r="AW58" s="29">
        <v>3</v>
      </c>
      <c r="AX58" s="58">
        <f t="shared" si="2"/>
        <v>5</v>
      </c>
    </row>
    <row r="59" spans="1:54" ht="15" customHeight="1" x14ac:dyDescent="0.3">
      <c r="A59" s="80">
        <v>22</v>
      </c>
      <c r="B59" s="81" t="s">
        <v>56</v>
      </c>
      <c r="C59" s="83" t="s">
        <v>9</v>
      </c>
      <c r="D59" s="78">
        <v>2</v>
      </c>
      <c r="E59" s="1">
        <v>48</v>
      </c>
      <c r="F59" s="1"/>
      <c r="G59" s="20"/>
      <c r="H59" s="20"/>
      <c r="I59" s="20"/>
      <c r="J59" s="20"/>
      <c r="K59" s="20"/>
      <c r="L59" s="20"/>
      <c r="M59" s="20"/>
      <c r="N59" s="20"/>
      <c r="O59" s="29">
        <v>3</v>
      </c>
      <c r="P59" s="29">
        <v>5</v>
      </c>
      <c r="Q59" s="29">
        <v>5</v>
      </c>
      <c r="R59" s="29">
        <v>5</v>
      </c>
      <c r="S59" s="29">
        <v>5</v>
      </c>
      <c r="T59" s="29">
        <v>5</v>
      </c>
      <c r="U59" s="29">
        <v>5</v>
      </c>
      <c r="V59" s="29">
        <v>5</v>
      </c>
      <c r="W59" s="29">
        <v>5</v>
      </c>
      <c r="X59" s="29">
        <v>5</v>
      </c>
      <c r="Y59" s="65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4"/>
      <c r="AL59" s="24"/>
      <c r="AM59" s="24"/>
      <c r="AN59" s="24"/>
      <c r="AO59" s="24"/>
      <c r="AP59" s="24"/>
      <c r="AQ59" s="24"/>
      <c r="AR59" s="24"/>
      <c r="AS59" s="24"/>
      <c r="AT59" s="20"/>
      <c r="AU59" s="20"/>
      <c r="AV59" s="20"/>
      <c r="AW59" s="1"/>
      <c r="AX59" s="58">
        <f t="shared" si="2"/>
        <v>48</v>
      </c>
    </row>
    <row r="60" spans="1:54" ht="15" customHeight="1" x14ac:dyDescent="0.3">
      <c r="A60" s="80"/>
      <c r="B60" s="82"/>
      <c r="C60" s="84"/>
      <c r="D60" s="79"/>
      <c r="E60" s="1"/>
      <c r="F60" s="1">
        <v>2</v>
      </c>
      <c r="G60" s="20"/>
      <c r="H60" s="20"/>
      <c r="I60" s="20"/>
      <c r="J60" s="20"/>
      <c r="K60" s="20"/>
      <c r="L60" s="20"/>
      <c r="M60" s="20"/>
      <c r="N60" s="20"/>
      <c r="O60" s="29"/>
      <c r="P60" s="29"/>
      <c r="Q60" s="29"/>
      <c r="R60" s="29"/>
      <c r="S60" s="29"/>
      <c r="T60" s="29">
        <v>2</v>
      </c>
      <c r="U60" s="29"/>
      <c r="V60" s="29"/>
      <c r="W60" s="29"/>
      <c r="X60" s="29"/>
      <c r="Y60" s="65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4"/>
      <c r="AL60" s="24"/>
      <c r="AM60" s="24"/>
      <c r="AN60" s="24"/>
      <c r="AO60" s="24"/>
      <c r="AP60" s="24"/>
      <c r="AQ60" s="24"/>
      <c r="AR60" s="24"/>
      <c r="AS60" s="24"/>
      <c r="AT60" s="20"/>
      <c r="AU60" s="20"/>
      <c r="AV60" s="20"/>
      <c r="AW60" s="1"/>
      <c r="AX60" s="58">
        <f t="shared" si="2"/>
        <v>2</v>
      </c>
    </row>
    <row r="61" spans="1:54" ht="15" customHeight="1" x14ac:dyDescent="0.3">
      <c r="A61" s="80">
        <v>24</v>
      </c>
      <c r="B61" s="81" t="s">
        <v>57</v>
      </c>
      <c r="C61" s="110" t="s">
        <v>24</v>
      </c>
      <c r="D61" s="78">
        <v>7</v>
      </c>
      <c r="E61" s="59">
        <v>122</v>
      </c>
      <c r="F61" s="57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2">
        <v>3</v>
      </c>
      <c r="AJ61" s="22">
        <v>5</v>
      </c>
      <c r="AK61" s="22">
        <v>5</v>
      </c>
      <c r="AL61" s="22">
        <v>5</v>
      </c>
      <c r="AM61" s="22">
        <v>5</v>
      </c>
      <c r="AN61" s="22">
        <v>5</v>
      </c>
      <c r="AO61" s="22">
        <v>5</v>
      </c>
      <c r="AP61" s="22">
        <v>5</v>
      </c>
      <c r="AQ61" s="22">
        <v>10</v>
      </c>
      <c r="AR61" s="22">
        <v>12</v>
      </c>
      <c r="AS61" s="67">
        <v>12</v>
      </c>
      <c r="AT61" s="22">
        <v>12</v>
      </c>
      <c r="AU61" s="22">
        <v>12</v>
      </c>
      <c r="AV61" s="22">
        <v>13</v>
      </c>
      <c r="AW61" s="22">
        <v>13</v>
      </c>
      <c r="AX61" s="58">
        <f t="shared" si="2"/>
        <v>122</v>
      </c>
    </row>
    <row r="62" spans="1:54" x14ac:dyDescent="0.3">
      <c r="A62" s="80"/>
      <c r="B62" s="98"/>
      <c r="C62" s="111"/>
      <c r="D62" s="79"/>
      <c r="E62" s="59"/>
      <c r="F62" s="60">
        <v>53</v>
      </c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2">
        <v>2</v>
      </c>
      <c r="AJ62" s="22">
        <v>2</v>
      </c>
      <c r="AK62" s="22">
        <v>2</v>
      </c>
      <c r="AL62" s="22"/>
      <c r="AM62" s="22">
        <v>3</v>
      </c>
      <c r="AN62" s="22">
        <v>1</v>
      </c>
      <c r="AO62" s="22">
        <v>2</v>
      </c>
      <c r="AP62" s="22">
        <v>5</v>
      </c>
      <c r="AQ62" s="22">
        <v>7</v>
      </c>
      <c r="AR62" s="22">
        <v>5</v>
      </c>
      <c r="AS62" s="67">
        <v>4</v>
      </c>
      <c r="AT62" s="22">
        <v>4</v>
      </c>
      <c r="AU62" s="22">
        <v>6</v>
      </c>
      <c r="AV62" s="22">
        <v>4</v>
      </c>
      <c r="AW62" s="22">
        <v>6</v>
      </c>
      <c r="AX62" s="58">
        <f t="shared" si="2"/>
        <v>53</v>
      </c>
    </row>
    <row r="63" spans="1:54" ht="15" customHeight="1" x14ac:dyDescent="0.3">
      <c r="A63" s="80">
        <v>25</v>
      </c>
      <c r="B63" s="81" t="s">
        <v>58</v>
      </c>
      <c r="C63" s="99" t="s">
        <v>27</v>
      </c>
      <c r="D63" s="78">
        <v>4</v>
      </c>
      <c r="E63" s="59">
        <v>75</v>
      </c>
      <c r="F63" s="1"/>
      <c r="G63" s="19">
        <v>7</v>
      </c>
      <c r="H63" s="19">
        <v>7</v>
      </c>
      <c r="I63" s="19">
        <v>7</v>
      </c>
      <c r="J63" s="19">
        <v>7</v>
      </c>
      <c r="K63" s="19">
        <v>7</v>
      </c>
      <c r="L63" s="19">
        <v>7</v>
      </c>
      <c r="M63" s="19">
        <v>7</v>
      </c>
      <c r="N63" s="19">
        <v>7</v>
      </c>
      <c r="O63" s="19">
        <v>7</v>
      </c>
      <c r="P63" s="19">
        <v>7</v>
      </c>
      <c r="Q63" s="19">
        <v>5</v>
      </c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1"/>
      <c r="AX63" s="58">
        <f t="shared" si="2"/>
        <v>75</v>
      </c>
    </row>
    <row r="64" spans="1:54" ht="15" customHeight="1" x14ac:dyDescent="0.3">
      <c r="A64" s="80"/>
      <c r="B64" s="98"/>
      <c r="C64" s="100"/>
      <c r="D64" s="79"/>
      <c r="E64" s="59"/>
      <c r="F64" s="1">
        <v>25</v>
      </c>
      <c r="G64" s="19">
        <v>4</v>
      </c>
      <c r="H64" s="19">
        <v>5</v>
      </c>
      <c r="I64" s="19"/>
      <c r="J64" s="19">
        <v>4</v>
      </c>
      <c r="K64" s="19"/>
      <c r="L64" s="19"/>
      <c r="M64" s="19">
        <v>5</v>
      </c>
      <c r="N64" s="19">
        <v>2</v>
      </c>
      <c r="O64" s="19"/>
      <c r="P64" s="19">
        <v>2</v>
      </c>
      <c r="Q64" s="19">
        <v>3</v>
      </c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1"/>
      <c r="AX64" s="58">
        <f t="shared" si="2"/>
        <v>25</v>
      </c>
    </row>
    <row r="65" spans="1:69" ht="15" customHeight="1" x14ac:dyDescent="0.3">
      <c r="A65" s="80">
        <v>26</v>
      </c>
      <c r="B65" s="81" t="s">
        <v>59</v>
      </c>
      <c r="C65" s="76" t="s">
        <v>28</v>
      </c>
      <c r="D65" s="78">
        <v>6</v>
      </c>
      <c r="E65" s="59">
        <v>117</v>
      </c>
      <c r="F65" s="1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4"/>
      <c r="Z65" s="24"/>
      <c r="AA65" s="24"/>
      <c r="AB65" s="24"/>
      <c r="AC65" s="24"/>
      <c r="AD65" s="24"/>
      <c r="AE65" s="19">
        <v>7</v>
      </c>
      <c r="AF65" s="19">
        <v>7</v>
      </c>
      <c r="AG65" s="19">
        <v>7</v>
      </c>
      <c r="AH65" s="19">
        <v>6</v>
      </c>
      <c r="AI65" s="19">
        <v>6</v>
      </c>
      <c r="AJ65" s="19">
        <v>6</v>
      </c>
      <c r="AK65" s="19">
        <v>6</v>
      </c>
      <c r="AL65" s="19">
        <v>6</v>
      </c>
      <c r="AM65" s="19">
        <v>6</v>
      </c>
      <c r="AN65" s="19">
        <v>6</v>
      </c>
      <c r="AO65" s="19">
        <v>6</v>
      </c>
      <c r="AP65" s="19">
        <v>6</v>
      </c>
      <c r="AQ65" s="19">
        <v>6</v>
      </c>
      <c r="AR65" s="19">
        <v>6</v>
      </c>
      <c r="AS65" s="19">
        <v>6</v>
      </c>
      <c r="AT65" s="19">
        <v>6</v>
      </c>
      <c r="AU65" s="19">
        <v>6</v>
      </c>
      <c r="AV65" s="19">
        <v>6</v>
      </c>
      <c r="AW65" s="19">
        <v>6</v>
      </c>
      <c r="AX65" s="58">
        <f t="shared" si="2"/>
        <v>117</v>
      </c>
    </row>
    <row r="66" spans="1:69" ht="15" customHeight="1" x14ac:dyDescent="0.3">
      <c r="A66" s="80"/>
      <c r="B66" s="82"/>
      <c r="C66" s="77"/>
      <c r="D66" s="79"/>
      <c r="E66" s="59"/>
      <c r="F66" s="1">
        <v>33</v>
      </c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4"/>
      <c r="Z66" s="24"/>
      <c r="AA66" s="24"/>
      <c r="AB66" s="24"/>
      <c r="AC66" s="24"/>
      <c r="AD66" s="24"/>
      <c r="AE66" s="19"/>
      <c r="AF66" s="19"/>
      <c r="AG66" s="19"/>
      <c r="AH66" s="19"/>
      <c r="AI66" s="19"/>
      <c r="AJ66" s="19">
        <v>1</v>
      </c>
      <c r="AK66" s="19">
        <v>1</v>
      </c>
      <c r="AL66" s="19">
        <v>1</v>
      </c>
      <c r="AM66" s="19">
        <v>2</v>
      </c>
      <c r="AN66" s="19">
        <v>2</v>
      </c>
      <c r="AO66" s="19"/>
      <c r="AP66" s="19">
        <v>1</v>
      </c>
      <c r="AQ66" s="19">
        <v>1</v>
      </c>
      <c r="AR66" s="19">
        <v>1</v>
      </c>
      <c r="AS66" s="19">
        <v>5</v>
      </c>
      <c r="AT66" s="19">
        <v>4</v>
      </c>
      <c r="AU66" s="19">
        <v>5</v>
      </c>
      <c r="AV66" s="19">
        <v>5</v>
      </c>
      <c r="AW66" s="19">
        <v>4</v>
      </c>
      <c r="AX66" s="58">
        <f t="shared" si="2"/>
        <v>33</v>
      </c>
    </row>
    <row r="67" spans="1:69" ht="15" customHeight="1" x14ac:dyDescent="0.3">
      <c r="A67" s="80">
        <v>27</v>
      </c>
      <c r="B67" s="81" t="s">
        <v>60</v>
      </c>
      <c r="C67" s="76" t="s">
        <v>29</v>
      </c>
      <c r="D67" s="78">
        <v>5</v>
      </c>
      <c r="E67" s="59">
        <v>105</v>
      </c>
      <c r="F67" s="1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19">
        <v>8</v>
      </c>
      <c r="S67" s="19">
        <v>8</v>
      </c>
      <c r="T67" s="19">
        <v>8</v>
      </c>
      <c r="U67" s="19">
        <v>8</v>
      </c>
      <c r="V67" s="19">
        <v>8</v>
      </c>
      <c r="W67" s="19">
        <v>8</v>
      </c>
      <c r="X67" s="19">
        <v>8</v>
      </c>
      <c r="Y67" s="19">
        <v>8</v>
      </c>
      <c r="Z67" s="19">
        <v>8</v>
      </c>
      <c r="AA67" s="19">
        <v>8</v>
      </c>
      <c r="AB67" s="19">
        <v>8</v>
      </c>
      <c r="AC67" s="19">
        <v>8</v>
      </c>
      <c r="AD67" s="19">
        <v>9</v>
      </c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1"/>
      <c r="AX67" s="58">
        <f t="shared" si="2"/>
        <v>105</v>
      </c>
    </row>
    <row r="68" spans="1:69" ht="15" customHeight="1" x14ac:dyDescent="0.3">
      <c r="A68" s="80"/>
      <c r="B68" s="82"/>
      <c r="C68" s="77"/>
      <c r="D68" s="79"/>
      <c r="E68" s="59"/>
      <c r="F68" s="1">
        <v>20</v>
      </c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19"/>
      <c r="S68" s="19"/>
      <c r="T68" s="19"/>
      <c r="U68" s="19">
        <v>8</v>
      </c>
      <c r="V68" s="19"/>
      <c r="W68" s="19"/>
      <c r="X68" s="19"/>
      <c r="Y68" s="19"/>
      <c r="Z68" s="19"/>
      <c r="AA68" s="19">
        <v>8</v>
      </c>
      <c r="AB68" s="19">
        <v>2</v>
      </c>
      <c r="AC68" s="19">
        <v>2</v>
      </c>
      <c r="AD68" s="19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1"/>
      <c r="AX68" s="58">
        <f t="shared" si="2"/>
        <v>20</v>
      </c>
    </row>
    <row r="69" spans="1:69" ht="15" customHeight="1" x14ac:dyDescent="0.3">
      <c r="A69" s="80">
        <v>28</v>
      </c>
      <c r="B69" s="81" t="s">
        <v>61</v>
      </c>
      <c r="C69" s="76" t="s">
        <v>31</v>
      </c>
      <c r="D69" s="78">
        <v>7</v>
      </c>
      <c r="E69" s="59">
        <v>128</v>
      </c>
      <c r="F69" s="1"/>
      <c r="G69" s="22">
        <v>4</v>
      </c>
      <c r="H69" s="22">
        <v>4</v>
      </c>
      <c r="I69" s="22">
        <v>4</v>
      </c>
      <c r="J69" s="22">
        <v>4</v>
      </c>
      <c r="K69" s="22">
        <v>4</v>
      </c>
      <c r="L69" s="22">
        <v>4</v>
      </c>
      <c r="M69" s="22">
        <v>4</v>
      </c>
      <c r="N69" s="22">
        <v>4</v>
      </c>
      <c r="O69" s="22">
        <v>4</v>
      </c>
      <c r="P69" s="22">
        <v>4</v>
      </c>
      <c r="Q69" s="22">
        <v>4</v>
      </c>
      <c r="R69" s="22">
        <v>4</v>
      </c>
      <c r="S69" s="22">
        <v>4</v>
      </c>
      <c r="T69" s="22">
        <v>4</v>
      </c>
      <c r="U69" s="22">
        <v>4</v>
      </c>
      <c r="V69" s="22">
        <v>4</v>
      </c>
      <c r="W69" s="22">
        <v>4</v>
      </c>
      <c r="X69" s="22">
        <v>4</v>
      </c>
      <c r="Y69" s="22">
        <v>4</v>
      </c>
      <c r="Z69" s="22">
        <v>4</v>
      </c>
      <c r="AA69" s="22">
        <v>4</v>
      </c>
      <c r="AB69" s="22">
        <v>6</v>
      </c>
      <c r="AC69" s="22">
        <v>6</v>
      </c>
      <c r="AD69" s="22">
        <v>6</v>
      </c>
      <c r="AE69" s="22">
        <v>6</v>
      </c>
      <c r="AF69" s="22">
        <v>6</v>
      </c>
      <c r="AG69" s="22">
        <v>6</v>
      </c>
      <c r="AH69" s="22">
        <v>6</v>
      </c>
      <c r="AI69" s="22">
        <v>2</v>
      </c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1"/>
      <c r="AX69" s="58">
        <f t="shared" si="2"/>
        <v>128</v>
      </c>
    </row>
    <row r="70" spans="1:69" ht="15" customHeight="1" x14ac:dyDescent="0.3">
      <c r="A70" s="80"/>
      <c r="B70" s="82"/>
      <c r="C70" s="77"/>
      <c r="D70" s="79"/>
      <c r="E70" s="59"/>
      <c r="F70" s="1">
        <v>47</v>
      </c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>
        <v>3</v>
      </c>
      <c r="R70" s="22">
        <v>2</v>
      </c>
      <c r="S70" s="22">
        <v>3</v>
      </c>
      <c r="T70" s="22">
        <v>1</v>
      </c>
      <c r="U70" s="22"/>
      <c r="V70" s="22">
        <v>4</v>
      </c>
      <c r="W70" s="22">
        <v>6</v>
      </c>
      <c r="X70" s="22">
        <v>6</v>
      </c>
      <c r="Y70" s="23">
        <v>4</v>
      </c>
      <c r="Z70" s="23">
        <v>4</v>
      </c>
      <c r="AA70" s="23">
        <v>1</v>
      </c>
      <c r="AB70" s="23">
        <v>1</v>
      </c>
      <c r="AC70" s="23">
        <v>1</v>
      </c>
      <c r="AD70" s="23">
        <v>1</v>
      </c>
      <c r="AE70" s="23">
        <v>1</v>
      </c>
      <c r="AF70" s="23">
        <v>1</v>
      </c>
      <c r="AG70" s="23">
        <v>1</v>
      </c>
      <c r="AH70" s="23">
        <v>6</v>
      </c>
      <c r="AI70" s="23">
        <v>1</v>
      </c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1"/>
      <c r="AX70" s="58">
        <f t="shared" si="2"/>
        <v>47</v>
      </c>
    </row>
    <row r="71" spans="1:69" x14ac:dyDescent="0.3">
      <c r="A71" s="80">
        <v>8</v>
      </c>
      <c r="B71" s="81" t="s">
        <v>79</v>
      </c>
      <c r="C71" s="83" t="s">
        <v>22</v>
      </c>
      <c r="D71" s="78">
        <v>4</v>
      </c>
      <c r="E71" s="1">
        <v>86</v>
      </c>
      <c r="F71" s="1"/>
      <c r="G71" s="22">
        <v>5</v>
      </c>
      <c r="H71" s="22">
        <v>5</v>
      </c>
      <c r="I71" s="22">
        <v>5</v>
      </c>
      <c r="J71" s="22">
        <v>5</v>
      </c>
      <c r="K71" s="22">
        <v>5</v>
      </c>
      <c r="L71" s="22">
        <v>5</v>
      </c>
      <c r="M71" s="22">
        <v>5</v>
      </c>
      <c r="N71" s="22">
        <v>5</v>
      </c>
      <c r="O71" s="22">
        <v>5</v>
      </c>
      <c r="P71" s="22">
        <v>5</v>
      </c>
      <c r="Q71" s="22">
        <v>5</v>
      </c>
      <c r="R71" s="22">
        <v>5</v>
      </c>
      <c r="S71" s="22">
        <v>5</v>
      </c>
      <c r="T71" s="22">
        <v>5</v>
      </c>
      <c r="U71" s="22">
        <v>5</v>
      </c>
      <c r="V71" s="22">
        <v>5</v>
      </c>
      <c r="W71" s="22">
        <v>6</v>
      </c>
      <c r="X71" s="20"/>
      <c r="Y71" s="20"/>
      <c r="Z71" s="26"/>
      <c r="AA71" s="26"/>
      <c r="AB71" s="26"/>
      <c r="AC71" s="26"/>
      <c r="AD71" s="26"/>
      <c r="AE71" s="26"/>
      <c r="AF71" s="26"/>
      <c r="AG71" s="26"/>
      <c r="AH71" s="26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1"/>
      <c r="AX71" s="58">
        <f t="shared" si="2"/>
        <v>86</v>
      </c>
    </row>
    <row r="72" spans="1:69" x14ac:dyDescent="0.3">
      <c r="A72" s="80"/>
      <c r="B72" s="82"/>
      <c r="C72" s="84"/>
      <c r="D72" s="79"/>
      <c r="E72" s="59"/>
      <c r="F72" s="1">
        <v>14</v>
      </c>
      <c r="G72" s="22"/>
      <c r="H72" s="22"/>
      <c r="I72" s="22">
        <v>1</v>
      </c>
      <c r="J72" s="22">
        <v>2</v>
      </c>
      <c r="K72" s="22">
        <v>1</v>
      </c>
      <c r="L72" s="22">
        <v>1</v>
      </c>
      <c r="M72" s="22"/>
      <c r="N72" s="22">
        <v>1</v>
      </c>
      <c r="O72" s="22"/>
      <c r="P72" s="22"/>
      <c r="Q72" s="22">
        <v>2</v>
      </c>
      <c r="R72" s="22"/>
      <c r="S72" s="22">
        <v>2</v>
      </c>
      <c r="T72" s="22"/>
      <c r="U72" s="22"/>
      <c r="V72" s="22">
        <v>4</v>
      </c>
      <c r="W72" s="22"/>
      <c r="X72" s="20"/>
      <c r="Y72" s="20"/>
      <c r="Z72" s="26"/>
      <c r="AA72" s="26"/>
      <c r="AB72" s="26"/>
      <c r="AC72" s="26"/>
      <c r="AD72" s="26"/>
      <c r="AE72" s="26"/>
      <c r="AF72" s="26"/>
      <c r="AG72" s="26"/>
      <c r="AH72" s="26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1"/>
      <c r="AX72" s="58">
        <f t="shared" si="2"/>
        <v>14</v>
      </c>
    </row>
    <row r="73" spans="1:69" x14ac:dyDescent="0.3">
      <c r="A73" s="80">
        <v>6</v>
      </c>
      <c r="B73" s="81" t="s">
        <v>45</v>
      </c>
      <c r="C73" s="83" t="s">
        <v>20</v>
      </c>
      <c r="D73" s="116">
        <v>6</v>
      </c>
      <c r="E73" s="1">
        <v>121</v>
      </c>
      <c r="F73" s="1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2">
        <v>5</v>
      </c>
      <c r="Y73" s="22">
        <v>5</v>
      </c>
      <c r="Z73" s="22">
        <v>5</v>
      </c>
      <c r="AA73" s="22">
        <v>6</v>
      </c>
      <c r="AB73" s="22">
        <v>6</v>
      </c>
      <c r="AC73" s="22">
        <v>6</v>
      </c>
      <c r="AD73" s="22">
        <v>6</v>
      </c>
      <c r="AE73" s="22">
        <v>6</v>
      </c>
      <c r="AF73" s="22">
        <v>6</v>
      </c>
      <c r="AG73" s="22">
        <v>6</v>
      </c>
      <c r="AH73" s="22">
        <v>6</v>
      </c>
      <c r="AI73" s="22">
        <v>7</v>
      </c>
      <c r="AJ73" s="22">
        <v>7</v>
      </c>
      <c r="AK73" s="22">
        <v>7</v>
      </c>
      <c r="AL73" s="22">
        <v>7</v>
      </c>
      <c r="AM73" s="22">
        <v>7</v>
      </c>
      <c r="AN73" s="22">
        <v>7</v>
      </c>
      <c r="AO73" s="22">
        <v>7</v>
      </c>
      <c r="AP73" s="22">
        <v>7</v>
      </c>
      <c r="AQ73" s="22">
        <v>2</v>
      </c>
      <c r="AR73" s="20"/>
      <c r="AS73" s="20"/>
      <c r="AT73" s="20"/>
      <c r="AU73" s="20"/>
      <c r="AV73" s="20"/>
      <c r="AW73" s="1"/>
      <c r="AX73" s="58">
        <f t="shared" si="2"/>
        <v>121</v>
      </c>
    </row>
    <row r="74" spans="1:69" x14ac:dyDescent="0.3">
      <c r="A74" s="80"/>
      <c r="B74" s="82"/>
      <c r="C74" s="84"/>
      <c r="D74" s="116"/>
      <c r="E74" s="1"/>
      <c r="F74" s="1">
        <v>29</v>
      </c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2"/>
      <c r="Y74" s="22"/>
      <c r="Z74" s="22"/>
      <c r="AA74" s="22"/>
      <c r="AB74" s="22"/>
      <c r="AC74" s="22"/>
      <c r="AD74" s="22"/>
      <c r="AE74" s="22"/>
      <c r="AF74" s="22">
        <v>2</v>
      </c>
      <c r="AG74" s="22">
        <v>1</v>
      </c>
      <c r="AH74" s="25"/>
      <c r="AI74" s="25">
        <v>3</v>
      </c>
      <c r="AJ74" s="25">
        <v>3</v>
      </c>
      <c r="AK74" s="25">
        <v>6</v>
      </c>
      <c r="AL74" s="25">
        <v>5</v>
      </c>
      <c r="AM74" s="25"/>
      <c r="AN74" s="25">
        <v>3</v>
      </c>
      <c r="AO74" s="25">
        <v>2</v>
      </c>
      <c r="AP74" s="25">
        <v>2</v>
      </c>
      <c r="AQ74" s="25">
        <v>2</v>
      </c>
      <c r="AR74" s="20"/>
      <c r="AS74" s="20"/>
      <c r="AT74" s="20"/>
      <c r="AU74" s="20"/>
      <c r="AV74" s="20"/>
      <c r="AW74" s="1"/>
      <c r="AX74" s="58">
        <f t="shared" si="2"/>
        <v>29</v>
      </c>
    </row>
    <row r="75" spans="1:69" s="14" customFormat="1" x14ac:dyDescent="0.3">
      <c r="A75" s="8"/>
      <c r="B75" s="31"/>
      <c r="C75" s="32" t="s">
        <v>3</v>
      </c>
      <c r="D75" s="33"/>
      <c r="E75" s="34"/>
      <c r="F75" s="34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8"/>
      <c r="AX75" s="58">
        <f t="shared" si="2"/>
        <v>0</v>
      </c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</row>
    <row r="76" spans="1:69" x14ac:dyDescent="0.3">
      <c r="A76" s="97">
        <v>30</v>
      </c>
      <c r="B76" s="81" t="s">
        <v>86</v>
      </c>
      <c r="C76" s="83" t="s">
        <v>81</v>
      </c>
      <c r="D76" s="78">
        <v>3</v>
      </c>
      <c r="E76" s="59">
        <v>62</v>
      </c>
      <c r="F76" s="1"/>
      <c r="G76" s="19">
        <v>3</v>
      </c>
      <c r="H76" s="19">
        <v>3</v>
      </c>
      <c r="I76" s="19">
        <v>3</v>
      </c>
      <c r="J76" s="19">
        <v>3</v>
      </c>
      <c r="K76" s="19">
        <v>3</v>
      </c>
      <c r="L76" s="19">
        <v>3</v>
      </c>
      <c r="M76" s="19">
        <v>3</v>
      </c>
      <c r="N76" s="19">
        <v>3</v>
      </c>
      <c r="O76" s="19">
        <v>3</v>
      </c>
      <c r="P76" s="19">
        <v>3</v>
      </c>
      <c r="Q76" s="19">
        <v>3</v>
      </c>
      <c r="R76" s="19">
        <v>3</v>
      </c>
      <c r="S76" s="19">
        <v>3</v>
      </c>
      <c r="T76" s="19">
        <v>3</v>
      </c>
      <c r="U76" s="19">
        <v>3</v>
      </c>
      <c r="V76" s="19">
        <v>3</v>
      </c>
      <c r="W76" s="19">
        <v>3</v>
      </c>
      <c r="X76" s="19">
        <v>3</v>
      </c>
      <c r="Y76" s="19">
        <v>3</v>
      </c>
      <c r="Z76" s="19">
        <v>3</v>
      </c>
      <c r="AA76" s="19">
        <v>2</v>
      </c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58">
        <f t="shared" si="2"/>
        <v>62</v>
      </c>
    </row>
    <row r="77" spans="1:69" x14ac:dyDescent="0.3">
      <c r="A77" s="97"/>
      <c r="B77" s="82"/>
      <c r="C77" s="84"/>
      <c r="D77" s="79"/>
      <c r="E77" s="59"/>
      <c r="F77" s="1">
        <v>13</v>
      </c>
      <c r="G77" s="19"/>
      <c r="H77" s="19"/>
      <c r="I77" s="19"/>
      <c r="J77" s="19"/>
      <c r="K77" s="19">
        <v>3</v>
      </c>
      <c r="L77" s="19">
        <v>4</v>
      </c>
      <c r="M77" s="19">
        <v>3</v>
      </c>
      <c r="N77" s="19">
        <v>1</v>
      </c>
      <c r="O77" s="19">
        <v>2</v>
      </c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58">
        <f t="shared" si="2"/>
        <v>13</v>
      </c>
    </row>
    <row r="78" spans="1:69" s="9" customFormat="1" ht="28.5" customHeight="1" x14ac:dyDescent="0.3">
      <c r="A78" s="44"/>
      <c r="B78" s="58"/>
      <c r="C78" s="58" t="s">
        <v>5</v>
      </c>
      <c r="D78" s="58">
        <f t="shared" ref="D78:AW78" si="3">SUM(D48:D74)</f>
        <v>57</v>
      </c>
      <c r="E78" s="58">
        <f>SUM(E48:E77)</f>
        <v>1193</v>
      </c>
      <c r="F78" s="58">
        <f>SUM(F48:F77)</f>
        <v>307</v>
      </c>
      <c r="G78" s="58">
        <f t="shared" si="3"/>
        <v>30</v>
      </c>
      <c r="H78" s="58">
        <f t="shared" si="3"/>
        <v>31</v>
      </c>
      <c r="I78" s="58">
        <f t="shared" si="3"/>
        <v>32</v>
      </c>
      <c r="J78" s="58">
        <f t="shared" si="3"/>
        <v>33</v>
      </c>
      <c r="K78" s="58">
        <f t="shared" si="3"/>
        <v>32</v>
      </c>
      <c r="L78" s="58">
        <f t="shared" si="3"/>
        <v>30</v>
      </c>
      <c r="M78" s="58">
        <f t="shared" si="3"/>
        <v>32</v>
      </c>
      <c r="N78" s="58">
        <f t="shared" si="3"/>
        <v>34</v>
      </c>
      <c r="O78" s="58">
        <f t="shared" si="3"/>
        <v>32</v>
      </c>
      <c r="P78" s="58">
        <f t="shared" si="3"/>
        <v>32</v>
      </c>
      <c r="Q78" s="58">
        <f t="shared" si="3"/>
        <v>32</v>
      </c>
      <c r="R78" s="58">
        <f t="shared" si="3"/>
        <v>33</v>
      </c>
      <c r="S78" s="58">
        <f t="shared" si="3"/>
        <v>32</v>
      </c>
      <c r="T78" s="58">
        <f t="shared" si="3"/>
        <v>33</v>
      </c>
      <c r="U78" s="58">
        <f t="shared" si="3"/>
        <v>37</v>
      </c>
      <c r="V78" s="58">
        <f t="shared" si="3"/>
        <v>35</v>
      </c>
      <c r="W78" s="58">
        <f t="shared" si="3"/>
        <v>34</v>
      </c>
      <c r="X78" s="58">
        <f t="shared" si="3"/>
        <v>33</v>
      </c>
      <c r="Y78" s="58">
        <f t="shared" si="3"/>
        <v>34</v>
      </c>
      <c r="Z78" s="58">
        <f t="shared" si="3"/>
        <v>34</v>
      </c>
      <c r="AA78" s="58">
        <f t="shared" si="3"/>
        <v>35</v>
      </c>
      <c r="AB78" s="58">
        <f t="shared" si="3"/>
        <v>31</v>
      </c>
      <c r="AC78" s="58">
        <f t="shared" si="3"/>
        <v>32</v>
      </c>
      <c r="AD78" s="58">
        <f t="shared" si="3"/>
        <v>32</v>
      </c>
      <c r="AE78" s="58">
        <f t="shared" si="3"/>
        <v>33</v>
      </c>
      <c r="AF78" s="58">
        <f t="shared" si="3"/>
        <v>33</v>
      </c>
      <c r="AG78" s="58">
        <f t="shared" si="3"/>
        <v>32</v>
      </c>
      <c r="AH78" s="58">
        <f t="shared" si="3"/>
        <v>35</v>
      </c>
      <c r="AI78" s="58">
        <f t="shared" si="3"/>
        <v>37</v>
      </c>
      <c r="AJ78" s="58">
        <f t="shared" si="3"/>
        <v>32</v>
      </c>
      <c r="AK78" s="58">
        <f t="shared" si="3"/>
        <v>35</v>
      </c>
      <c r="AL78" s="58">
        <f t="shared" si="3"/>
        <v>32</v>
      </c>
      <c r="AM78" s="58">
        <f t="shared" si="3"/>
        <v>32</v>
      </c>
      <c r="AN78" s="58">
        <f t="shared" si="3"/>
        <v>33</v>
      </c>
      <c r="AO78" s="58">
        <f t="shared" si="3"/>
        <v>30</v>
      </c>
      <c r="AP78" s="58">
        <f t="shared" si="3"/>
        <v>34</v>
      </c>
      <c r="AQ78" s="58">
        <f t="shared" si="3"/>
        <v>34</v>
      </c>
      <c r="AR78" s="58">
        <f t="shared" si="3"/>
        <v>30</v>
      </c>
      <c r="AS78" s="58">
        <f t="shared" si="3"/>
        <v>33</v>
      </c>
      <c r="AT78" s="58">
        <f t="shared" si="3"/>
        <v>33</v>
      </c>
      <c r="AU78" s="58">
        <f t="shared" si="3"/>
        <v>37</v>
      </c>
      <c r="AV78" s="58">
        <f t="shared" si="3"/>
        <v>36</v>
      </c>
      <c r="AW78" s="58">
        <f t="shared" si="3"/>
        <v>39</v>
      </c>
      <c r="AX78" s="58">
        <f>SUM(AX48:AX77)</f>
        <v>1500</v>
      </c>
      <c r="AY78" s="7"/>
      <c r="AZ78" s="7"/>
      <c r="BA78" s="7"/>
      <c r="BB78" s="7"/>
    </row>
    <row r="79" spans="1:69" x14ac:dyDescent="0.3">
      <c r="B79" s="7"/>
      <c r="C79" s="27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X79" s="9"/>
    </row>
    <row r="80" spans="1:69" ht="45" customHeight="1" x14ac:dyDescent="0.3">
      <c r="B80" s="85" t="s">
        <v>63</v>
      </c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35"/>
      <c r="V80" s="35"/>
      <c r="W80" s="35"/>
      <c r="X80" s="35"/>
      <c r="Y80" s="35"/>
      <c r="Z80" s="35"/>
      <c r="AA80" s="35"/>
      <c r="AB80" s="35"/>
      <c r="AC80" s="35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T80" s="7"/>
    </row>
    <row r="81" spans="1:46" ht="19.5" customHeight="1" x14ac:dyDescent="0.3">
      <c r="A81" s="86" t="s">
        <v>64</v>
      </c>
      <c r="B81" s="88" t="s">
        <v>75</v>
      </c>
      <c r="C81" s="88" t="s">
        <v>8</v>
      </c>
      <c r="D81" s="90" t="s">
        <v>65</v>
      </c>
      <c r="E81" s="92" t="s">
        <v>66</v>
      </c>
      <c r="F81" s="93"/>
      <c r="G81" s="94" t="s">
        <v>67</v>
      </c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  <c r="AA81" s="95"/>
      <c r="AB81" s="96"/>
      <c r="AC81" s="101" t="s">
        <v>68</v>
      </c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T81" s="7"/>
    </row>
    <row r="82" spans="1:46" ht="51" customHeight="1" x14ac:dyDescent="0.3">
      <c r="A82" s="87"/>
      <c r="B82" s="89"/>
      <c r="C82" s="89"/>
      <c r="D82" s="91"/>
      <c r="E82" s="61" t="s">
        <v>36</v>
      </c>
      <c r="F82" s="61" t="s">
        <v>37</v>
      </c>
      <c r="G82" s="43">
        <v>1</v>
      </c>
      <c r="H82" s="43">
        <v>2</v>
      </c>
      <c r="I82" s="43">
        <v>3</v>
      </c>
      <c r="J82" s="43">
        <v>4</v>
      </c>
      <c r="K82" s="43">
        <v>5</v>
      </c>
      <c r="L82" s="43">
        <v>6</v>
      </c>
      <c r="M82" s="43">
        <v>7</v>
      </c>
      <c r="N82" s="43">
        <v>8</v>
      </c>
      <c r="O82" s="43">
        <v>9</v>
      </c>
      <c r="P82" s="43">
        <v>10</v>
      </c>
      <c r="Q82" s="43">
        <v>11</v>
      </c>
      <c r="R82" s="43">
        <v>12</v>
      </c>
      <c r="S82" s="43">
        <v>13</v>
      </c>
      <c r="T82" s="43">
        <v>14</v>
      </c>
      <c r="U82" s="43">
        <v>15</v>
      </c>
      <c r="V82" s="43">
        <v>16</v>
      </c>
      <c r="W82" s="43">
        <v>17</v>
      </c>
      <c r="X82" s="43">
        <v>18</v>
      </c>
      <c r="Y82" s="43">
        <v>19</v>
      </c>
      <c r="Z82" s="43">
        <v>20</v>
      </c>
      <c r="AA82" s="43">
        <v>21</v>
      </c>
      <c r="AB82" s="43">
        <v>22</v>
      </c>
      <c r="AC82" s="101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T82" s="7"/>
    </row>
    <row r="83" spans="1:46" x14ac:dyDescent="0.3">
      <c r="A83" s="102">
        <v>1</v>
      </c>
      <c r="B83" s="104" t="s">
        <v>70</v>
      </c>
      <c r="C83" s="106" t="s">
        <v>69</v>
      </c>
      <c r="D83" s="108">
        <v>15</v>
      </c>
      <c r="E83" s="36">
        <v>295</v>
      </c>
      <c r="F83" s="36"/>
      <c r="G83" s="54">
        <v>30</v>
      </c>
      <c r="H83" s="54">
        <v>30</v>
      </c>
      <c r="I83" s="54">
        <v>30</v>
      </c>
      <c r="J83" s="54">
        <v>30</v>
      </c>
      <c r="K83" s="54">
        <v>30</v>
      </c>
      <c r="L83" s="54">
        <v>30</v>
      </c>
      <c r="M83" s="54">
        <v>30</v>
      </c>
      <c r="N83" s="54">
        <v>30</v>
      </c>
      <c r="O83" s="54">
        <v>30</v>
      </c>
      <c r="P83" s="54">
        <v>25</v>
      </c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43">
        <v>295</v>
      </c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T83" s="7"/>
    </row>
    <row r="84" spans="1:46" x14ac:dyDescent="0.3">
      <c r="A84" s="103"/>
      <c r="B84" s="105"/>
      <c r="C84" s="107"/>
      <c r="D84" s="109"/>
      <c r="E84" s="36"/>
      <c r="F84" s="36">
        <v>80</v>
      </c>
      <c r="G84" s="54">
        <v>5</v>
      </c>
      <c r="H84" s="54">
        <v>6</v>
      </c>
      <c r="I84" s="54">
        <v>5</v>
      </c>
      <c r="J84" s="54">
        <v>10</v>
      </c>
      <c r="K84" s="54">
        <v>10</v>
      </c>
      <c r="L84" s="54">
        <v>10</v>
      </c>
      <c r="M84" s="54">
        <v>10</v>
      </c>
      <c r="N84" s="54">
        <v>10</v>
      </c>
      <c r="O84" s="54">
        <v>7</v>
      </c>
      <c r="P84" s="54">
        <v>7</v>
      </c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43">
        <v>80</v>
      </c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T84" s="7"/>
    </row>
    <row r="85" spans="1:46" x14ac:dyDescent="0.3">
      <c r="A85" s="102">
        <v>2</v>
      </c>
      <c r="B85" s="104" t="s">
        <v>72</v>
      </c>
      <c r="C85" s="106" t="s">
        <v>71</v>
      </c>
      <c r="D85" s="108">
        <v>15</v>
      </c>
      <c r="E85" s="62">
        <v>296</v>
      </c>
      <c r="F85" s="62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54">
        <v>30</v>
      </c>
      <c r="T85" s="54">
        <v>30</v>
      </c>
      <c r="U85" s="54">
        <v>30</v>
      </c>
      <c r="V85" s="54">
        <v>30</v>
      </c>
      <c r="W85" s="54">
        <v>30</v>
      </c>
      <c r="X85" s="54">
        <v>30</v>
      </c>
      <c r="Y85" s="54">
        <v>30</v>
      </c>
      <c r="Z85" s="54">
        <v>30</v>
      </c>
      <c r="AA85" s="54">
        <v>30</v>
      </c>
      <c r="AB85" s="54">
        <v>26</v>
      </c>
      <c r="AC85" s="43">
        <v>296</v>
      </c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T85" s="7"/>
    </row>
    <row r="86" spans="1:46" x14ac:dyDescent="0.3">
      <c r="A86" s="103"/>
      <c r="B86" s="105"/>
      <c r="C86" s="107"/>
      <c r="D86" s="109"/>
      <c r="E86" s="36"/>
      <c r="F86" s="36">
        <v>79</v>
      </c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54">
        <v>6</v>
      </c>
      <c r="T86" s="54">
        <v>6</v>
      </c>
      <c r="U86" s="54">
        <v>6</v>
      </c>
      <c r="V86" s="54">
        <v>10</v>
      </c>
      <c r="W86" s="54">
        <v>10</v>
      </c>
      <c r="X86" s="54">
        <v>10</v>
      </c>
      <c r="Y86" s="54">
        <v>8</v>
      </c>
      <c r="Z86" s="54">
        <v>5</v>
      </c>
      <c r="AA86" s="54">
        <v>9</v>
      </c>
      <c r="AB86" s="54">
        <v>9</v>
      </c>
      <c r="AC86" s="43">
        <v>79</v>
      </c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T86" s="7"/>
    </row>
    <row r="87" spans="1:46" ht="15.75" customHeight="1" x14ac:dyDescent="0.3">
      <c r="A87" s="74" t="s">
        <v>73</v>
      </c>
      <c r="B87" s="74"/>
      <c r="C87" s="75"/>
      <c r="D87" s="43">
        <v>30</v>
      </c>
      <c r="E87" s="43">
        <v>591</v>
      </c>
      <c r="F87" s="43">
        <v>159</v>
      </c>
      <c r="G87" s="43">
        <v>35</v>
      </c>
      <c r="H87" s="43">
        <v>36</v>
      </c>
      <c r="I87" s="43">
        <v>35</v>
      </c>
      <c r="J87" s="43">
        <v>40</v>
      </c>
      <c r="K87" s="43">
        <v>40</v>
      </c>
      <c r="L87" s="43">
        <v>40</v>
      </c>
      <c r="M87" s="43">
        <v>40</v>
      </c>
      <c r="N87" s="43">
        <v>40</v>
      </c>
      <c r="O87" s="43">
        <v>37</v>
      </c>
      <c r="P87" s="43">
        <v>32</v>
      </c>
      <c r="Q87" s="43">
        <v>0</v>
      </c>
      <c r="R87" s="43">
        <v>0</v>
      </c>
      <c r="S87" s="43">
        <v>36</v>
      </c>
      <c r="T87" s="43">
        <v>36</v>
      </c>
      <c r="U87" s="43">
        <v>36</v>
      </c>
      <c r="V87" s="43">
        <v>40</v>
      </c>
      <c r="W87" s="43">
        <v>40</v>
      </c>
      <c r="X87" s="43">
        <v>40</v>
      </c>
      <c r="Y87" s="43">
        <v>38</v>
      </c>
      <c r="Z87" s="43">
        <v>35</v>
      </c>
      <c r="AA87" s="43">
        <v>39</v>
      </c>
      <c r="AB87" s="43">
        <v>35</v>
      </c>
      <c r="AC87" s="43">
        <v>750</v>
      </c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T87" s="7"/>
    </row>
    <row r="88" spans="1:46" x14ac:dyDescent="0.3">
      <c r="B88" s="7"/>
      <c r="C88" s="27"/>
      <c r="D88" s="9"/>
      <c r="E88" s="21"/>
      <c r="F88" s="21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T88" s="7"/>
    </row>
    <row r="89" spans="1:46" x14ac:dyDescent="0.3">
      <c r="B89" s="7"/>
      <c r="C89" s="27"/>
      <c r="D89" s="9"/>
      <c r="E89" s="21"/>
      <c r="F89" s="21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T89" s="7"/>
    </row>
    <row r="90" spans="1:46" x14ac:dyDescent="0.3">
      <c r="B90" s="7"/>
      <c r="C90" s="27"/>
      <c r="D90" s="9"/>
      <c r="E90" s="21"/>
      <c r="F90" s="21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T90" s="7"/>
    </row>
    <row r="91" spans="1:46" x14ac:dyDescent="0.3">
      <c r="B91" s="7"/>
      <c r="C91" s="27"/>
      <c r="D91" s="9"/>
      <c r="E91" s="21"/>
      <c r="F91" s="21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T91" s="7"/>
    </row>
    <row r="92" spans="1:46" x14ac:dyDescent="0.3">
      <c r="B92" s="7"/>
      <c r="C92" s="27"/>
      <c r="D92" s="9"/>
      <c r="E92" s="21"/>
      <c r="F92" s="21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T92" s="7"/>
    </row>
    <row r="93" spans="1:46" x14ac:dyDescent="0.3">
      <c r="B93" s="7"/>
      <c r="C93" s="27"/>
      <c r="D93" s="9"/>
      <c r="E93" s="21"/>
      <c r="F93" s="21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T93" s="7"/>
    </row>
    <row r="94" spans="1:46" x14ac:dyDescent="0.3">
      <c r="B94" s="7"/>
      <c r="C94" s="27"/>
      <c r="D94" s="9"/>
      <c r="E94" s="21"/>
      <c r="F94" s="21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T94" s="7"/>
    </row>
    <row r="95" spans="1:46" x14ac:dyDescent="0.3">
      <c r="B95" s="7"/>
      <c r="C95" s="27"/>
      <c r="D95" s="9"/>
      <c r="E95" s="21"/>
      <c r="F95" s="21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T95" s="7"/>
    </row>
    <row r="96" spans="1:46" x14ac:dyDescent="0.3">
      <c r="B96" s="7"/>
      <c r="C96" s="27"/>
      <c r="D96" s="9"/>
      <c r="E96" s="21"/>
      <c r="F96" s="21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T96" s="7"/>
    </row>
    <row r="97" spans="2:46" x14ac:dyDescent="0.3">
      <c r="B97" s="7"/>
      <c r="C97" s="27"/>
      <c r="D97" s="9"/>
      <c r="E97" s="21"/>
      <c r="F97" s="21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T97" s="7"/>
    </row>
    <row r="98" spans="2:46" x14ac:dyDescent="0.3">
      <c r="B98" s="7"/>
      <c r="C98" s="27"/>
      <c r="D98" s="9"/>
      <c r="E98" s="21"/>
      <c r="F98" s="21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T98" s="7"/>
    </row>
    <row r="99" spans="2:46" x14ac:dyDescent="0.3">
      <c r="B99" s="7"/>
      <c r="C99" s="27"/>
      <c r="D99" s="9"/>
      <c r="E99" s="21"/>
      <c r="F99" s="21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T99" s="7"/>
    </row>
    <row r="100" spans="2:46" x14ac:dyDescent="0.3">
      <c r="B100" s="7"/>
      <c r="C100" s="27"/>
      <c r="D100" s="9"/>
      <c r="E100" s="21"/>
      <c r="F100" s="21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T100" s="7"/>
    </row>
    <row r="101" spans="2:46" x14ac:dyDescent="0.3">
      <c r="B101" s="7"/>
      <c r="C101" s="27"/>
      <c r="D101" s="9"/>
      <c r="E101" s="21"/>
      <c r="F101" s="21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T101" s="7"/>
    </row>
    <row r="102" spans="2:46" x14ac:dyDescent="0.3">
      <c r="B102" s="7"/>
      <c r="C102" s="27"/>
      <c r="D102" s="9"/>
      <c r="E102" s="21"/>
      <c r="F102" s="21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T102" s="7"/>
    </row>
    <row r="103" spans="2:46" x14ac:dyDescent="0.3">
      <c r="B103" s="7"/>
      <c r="C103" s="27"/>
      <c r="D103" s="9"/>
      <c r="E103" s="21"/>
      <c r="F103" s="21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T103" s="7"/>
    </row>
    <row r="104" spans="2:46" x14ac:dyDescent="0.3">
      <c r="B104" s="7"/>
      <c r="C104" s="27"/>
      <c r="D104" s="9"/>
      <c r="E104" s="21"/>
      <c r="F104" s="21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T104" s="7"/>
    </row>
    <row r="105" spans="2:46" x14ac:dyDescent="0.3">
      <c r="B105" s="7"/>
      <c r="C105" s="27"/>
      <c r="D105" s="9"/>
      <c r="E105" s="21"/>
      <c r="F105" s="21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T105" s="7"/>
    </row>
    <row r="106" spans="2:46" x14ac:dyDescent="0.3">
      <c r="B106" s="7"/>
      <c r="C106" s="27"/>
      <c r="D106" s="9"/>
      <c r="E106" s="21"/>
      <c r="F106" s="21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T106" s="7"/>
    </row>
    <row r="107" spans="2:46" x14ac:dyDescent="0.3">
      <c r="B107" s="7"/>
      <c r="C107" s="27"/>
      <c r="D107" s="9"/>
      <c r="E107" s="21"/>
      <c r="F107" s="21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T107" s="7"/>
    </row>
    <row r="108" spans="2:46" x14ac:dyDescent="0.3">
      <c r="B108" s="7"/>
      <c r="C108" s="27"/>
      <c r="D108" s="9"/>
      <c r="E108" s="21"/>
      <c r="F108" s="21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T108" s="7"/>
    </row>
    <row r="109" spans="2:46" x14ac:dyDescent="0.3">
      <c r="B109" s="7"/>
      <c r="C109" s="27"/>
      <c r="D109" s="9"/>
      <c r="E109" s="21"/>
      <c r="F109" s="21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T109" s="7"/>
    </row>
    <row r="110" spans="2:46" x14ac:dyDescent="0.3">
      <c r="B110" s="7"/>
      <c r="C110" s="27"/>
      <c r="D110" s="9"/>
      <c r="E110" s="21"/>
      <c r="F110" s="21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T110" s="7"/>
    </row>
    <row r="111" spans="2:46" x14ac:dyDescent="0.3">
      <c r="B111" s="7"/>
      <c r="C111" s="27"/>
      <c r="D111" s="9"/>
      <c r="E111" s="21"/>
      <c r="F111" s="21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T111" s="7"/>
    </row>
    <row r="112" spans="2:46" x14ac:dyDescent="0.3">
      <c r="B112" s="7"/>
      <c r="C112" s="27"/>
      <c r="D112" s="9"/>
      <c r="E112" s="21"/>
      <c r="F112" s="21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T112" s="7"/>
    </row>
    <row r="113" spans="2:46" x14ac:dyDescent="0.3">
      <c r="B113" s="7"/>
      <c r="C113" s="27"/>
      <c r="D113" s="9"/>
      <c r="E113" s="21"/>
      <c r="F113" s="21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T113" s="7"/>
    </row>
    <row r="114" spans="2:46" x14ac:dyDescent="0.3">
      <c r="B114" s="7"/>
      <c r="C114" s="27"/>
      <c r="D114" s="9"/>
      <c r="E114" s="21"/>
      <c r="F114" s="21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T114" s="7"/>
    </row>
    <row r="115" spans="2:46" x14ac:dyDescent="0.3">
      <c r="B115" s="7"/>
      <c r="C115" s="27"/>
      <c r="D115" s="9"/>
      <c r="E115" s="21"/>
      <c r="F115" s="21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T115" s="7"/>
    </row>
    <row r="116" spans="2:46" x14ac:dyDescent="0.3">
      <c r="B116" s="7"/>
      <c r="C116" s="27"/>
      <c r="D116" s="9"/>
      <c r="E116" s="21"/>
      <c r="F116" s="21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T116" s="7"/>
    </row>
    <row r="117" spans="2:46" x14ac:dyDescent="0.3">
      <c r="B117" s="7"/>
      <c r="C117" s="27"/>
      <c r="D117" s="9"/>
      <c r="E117" s="21"/>
      <c r="F117" s="21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T117" s="7"/>
    </row>
    <row r="118" spans="2:46" x14ac:dyDescent="0.3">
      <c r="B118" s="7"/>
      <c r="C118" s="27"/>
      <c r="D118" s="9"/>
      <c r="E118" s="21"/>
      <c r="F118" s="21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T118" s="7"/>
    </row>
    <row r="119" spans="2:46" x14ac:dyDescent="0.3">
      <c r="B119" s="7"/>
      <c r="C119" s="27"/>
      <c r="D119" s="9"/>
      <c r="E119" s="21"/>
      <c r="F119" s="21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T119" s="7"/>
    </row>
    <row r="120" spans="2:46" x14ac:dyDescent="0.3">
      <c r="B120" s="7"/>
      <c r="C120" s="27"/>
      <c r="D120" s="9"/>
      <c r="E120" s="21"/>
      <c r="F120" s="21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T120" s="7"/>
    </row>
    <row r="121" spans="2:46" x14ac:dyDescent="0.3">
      <c r="B121" s="7"/>
      <c r="C121" s="27"/>
      <c r="D121" s="9"/>
      <c r="E121" s="21"/>
      <c r="F121" s="21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T121" s="7"/>
    </row>
    <row r="122" spans="2:46" x14ac:dyDescent="0.3">
      <c r="B122" s="7"/>
      <c r="C122" s="27"/>
      <c r="D122" s="9"/>
      <c r="E122" s="21"/>
      <c r="F122" s="21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T122" s="7"/>
    </row>
    <row r="123" spans="2:46" x14ac:dyDescent="0.3">
      <c r="B123" s="7"/>
      <c r="C123" s="27"/>
      <c r="D123" s="9"/>
      <c r="E123" s="21"/>
      <c r="F123" s="21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T123" s="7"/>
    </row>
    <row r="124" spans="2:46" x14ac:dyDescent="0.3">
      <c r="B124" s="7"/>
      <c r="C124" s="27"/>
      <c r="D124" s="9"/>
      <c r="E124" s="21"/>
      <c r="F124" s="21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T124" s="7"/>
    </row>
    <row r="125" spans="2:46" x14ac:dyDescent="0.3">
      <c r="B125" s="7"/>
      <c r="C125" s="27"/>
      <c r="D125" s="9"/>
      <c r="E125" s="21"/>
      <c r="F125" s="21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T125" s="7"/>
    </row>
    <row r="126" spans="2:46" x14ac:dyDescent="0.3">
      <c r="B126" s="7"/>
      <c r="C126" s="27"/>
      <c r="D126" s="9"/>
      <c r="E126" s="21"/>
      <c r="F126" s="21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T126" s="7"/>
    </row>
    <row r="127" spans="2:46" x14ac:dyDescent="0.3">
      <c r="B127" s="7"/>
      <c r="C127" s="27"/>
      <c r="D127" s="9"/>
      <c r="E127" s="21"/>
      <c r="F127" s="21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T127" s="7"/>
    </row>
    <row r="128" spans="2:46" x14ac:dyDescent="0.3">
      <c r="B128" s="7"/>
      <c r="C128" s="27"/>
      <c r="D128" s="9"/>
      <c r="E128" s="21"/>
      <c r="F128" s="21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T128" s="7"/>
    </row>
    <row r="129" spans="2:46" x14ac:dyDescent="0.3">
      <c r="B129" s="7"/>
      <c r="C129" s="27"/>
      <c r="D129" s="9"/>
      <c r="E129" s="21"/>
      <c r="F129" s="21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T129" s="7"/>
    </row>
    <row r="130" spans="2:46" x14ac:dyDescent="0.3">
      <c r="B130" s="7"/>
      <c r="C130" s="27"/>
      <c r="D130" s="9"/>
      <c r="E130" s="21"/>
      <c r="F130" s="21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T130" s="7"/>
    </row>
    <row r="131" spans="2:46" x14ac:dyDescent="0.3">
      <c r="B131" s="7"/>
      <c r="C131" s="27"/>
      <c r="D131" s="9"/>
      <c r="E131" s="21"/>
      <c r="F131" s="21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T131" s="7"/>
    </row>
    <row r="132" spans="2:46" x14ac:dyDescent="0.3">
      <c r="B132" s="7"/>
      <c r="C132" s="27"/>
      <c r="D132" s="9"/>
      <c r="E132" s="21"/>
      <c r="F132" s="21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T132" s="7"/>
    </row>
    <row r="133" spans="2:46" x14ac:dyDescent="0.3">
      <c r="B133" s="7"/>
      <c r="C133" s="27"/>
      <c r="D133" s="9"/>
      <c r="E133" s="21"/>
      <c r="F133" s="21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T133" s="7"/>
    </row>
    <row r="134" spans="2:46" x14ac:dyDescent="0.3">
      <c r="B134" s="7"/>
      <c r="C134" s="27"/>
      <c r="D134" s="9"/>
      <c r="E134" s="21"/>
      <c r="F134" s="21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T134" s="7"/>
    </row>
    <row r="135" spans="2:46" x14ac:dyDescent="0.3">
      <c r="B135" s="7"/>
      <c r="C135" s="27"/>
      <c r="D135" s="9"/>
      <c r="E135" s="21"/>
      <c r="F135" s="21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T135" s="7"/>
    </row>
    <row r="136" spans="2:46" x14ac:dyDescent="0.3">
      <c r="B136" s="7"/>
      <c r="C136" s="27"/>
      <c r="D136" s="9"/>
      <c r="E136" s="21"/>
      <c r="F136" s="21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T136" s="7"/>
    </row>
    <row r="137" spans="2:46" x14ac:dyDescent="0.3">
      <c r="B137" s="7"/>
      <c r="C137" s="27"/>
      <c r="D137" s="9"/>
      <c r="E137" s="21"/>
      <c r="F137" s="21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T137" s="7"/>
    </row>
    <row r="138" spans="2:46" x14ac:dyDescent="0.3">
      <c r="B138" s="7"/>
      <c r="C138" s="27"/>
      <c r="D138" s="9"/>
      <c r="E138" s="21"/>
      <c r="F138" s="21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T138" s="7"/>
    </row>
    <row r="139" spans="2:46" x14ac:dyDescent="0.3">
      <c r="B139" s="7"/>
      <c r="C139" s="27"/>
      <c r="D139" s="9"/>
      <c r="E139" s="21"/>
      <c r="F139" s="21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T139" s="7"/>
    </row>
    <row r="140" spans="2:46" x14ac:dyDescent="0.3">
      <c r="B140" s="7"/>
      <c r="C140" s="27"/>
      <c r="D140" s="9"/>
      <c r="E140" s="21"/>
      <c r="F140" s="21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T140" s="7"/>
    </row>
    <row r="141" spans="2:46" x14ac:dyDescent="0.3">
      <c r="B141" s="7"/>
      <c r="C141" s="27"/>
      <c r="D141" s="9"/>
      <c r="E141" s="21"/>
      <c r="F141" s="21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T141" s="7"/>
    </row>
    <row r="142" spans="2:46" x14ac:dyDescent="0.3">
      <c r="B142" s="7"/>
      <c r="C142" s="27"/>
      <c r="D142" s="9"/>
      <c r="E142" s="21"/>
      <c r="F142" s="21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T142" s="7"/>
    </row>
    <row r="143" spans="2:46" x14ac:dyDescent="0.3">
      <c r="B143" s="7"/>
      <c r="C143" s="27"/>
      <c r="D143" s="9"/>
      <c r="E143" s="21"/>
      <c r="F143" s="21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T143" s="7"/>
    </row>
    <row r="144" spans="2:46" x14ac:dyDescent="0.3">
      <c r="B144" s="7"/>
      <c r="C144" s="27"/>
      <c r="D144" s="9"/>
      <c r="E144" s="21"/>
      <c r="F144" s="21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T144" s="7"/>
    </row>
    <row r="145" spans="2:46" x14ac:dyDescent="0.3">
      <c r="B145" s="7"/>
      <c r="C145" s="27"/>
      <c r="D145" s="9"/>
      <c r="E145" s="21"/>
      <c r="F145" s="21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T145" s="7"/>
    </row>
    <row r="146" spans="2:46" x14ac:dyDescent="0.3">
      <c r="B146" s="7"/>
      <c r="C146" s="27"/>
      <c r="D146" s="9"/>
      <c r="E146" s="21"/>
      <c r="F146" s="21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T146" s="7"/>
    </row>
    <row r="147" spans="2:46" x14ac:dyDescent="0.3">
      <c r="B147" s="7"/>
      <c r="C147" s="27"/>
      <c r="D147" s="9"/>
      <c r="E147" s="21"/>
      <c r="F147" s="21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T147" s="7"/>
    </row>
    <row r="148" spans="2:46" x14ac:dyDescent="0.3">
      <c r="B148" s="7"/>
      <c r="C148" s="27"/>
      <c r="D148" s="9"/>
      <c r="E148" s="21"/>
      <c r="F148" s="21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T148" s="7"/>
    </row>
    <row r="149" spans="2:46" x14ac:dyDescent="0.3">
      <c r="B149" s="7"/>
      <c r="C149" s="27"/>
      <c r="D149" s="9"/>
      <c r="E149" s="21"/>
      <c r="F149" s="21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T149" s="7"/>
    </row>
    <row r="150" spans="2:46" x14ac:dyDescent="0.3">
      <c r="B150" s="7"/>
      <c r="C150" s="27"/>
      <c r="D150" s="9"/>
      <c r="E150" s="21"/>
      <c r="F150" s="21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T150" s="7"/>
    </row>
    <row r="151" spans="2:46" x14ac:dyDescent="0.3">
      <c r="B151" s="7"/>
      <c r="C151" s="27"/>
      <c r="D151" s="9"/>
      <c r="E151" s="21"/>
      <c r="F151" s="21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T151" s="7"/>
    </row>
    <row r="152" spans="2:46" x14ac:dyDescent="0.3">
      <c r="B152" s="7"/>
      <c r="C152" s="27"/>
      <c r="D152" s="9"/>
      <c r="E152" s="21"/>
      <c r="F152" s="21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T152" s="7"/>
    </row>
    <row r="153" spans="2:46" x14ac:dyDescent="0.3">
      <c r="B153" s="7"/>
      <c r="C153" s="27"/>
      <c r="D153" s="9"/>
      <c r="E153" s="21"/>
      <c r="F153" s="21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T153" s="7"/>
    </row>
    <row r="154" spans="2:46" x14ac:dyDescent="0.3">
      <c r="B154" s="7"/>
      <c r="C154" s="27"/>
      <c r="D154" s="9"/>
      <c r="E154" s="21"/>
      <c r="F154" s="21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T154" s="7"/>
    </row>
    <row r="155" spans="2:46" x14ac:dyDescent="0.3">
      <c r="B155" s="7"/>
      <c r="C155" s="27"/>
      <c r="D155" s="9"/>
      <c r="E155" s="21"/>
      <c r="F155" s="21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T155" s="7"/>
    </row>
    <row r="156" spans="2:46" x14ac:dyDescent="0.3">
      <c r="B156" s="7"/>
      <c r="C156" s="27"/>
      <c r="D156" s="9"/>
      <c r="E156" s="21"/>
      <c r="F156" s="21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T156" s="7"/>
    </row>
    <row r="157" spans="2:46" x14ac:dyDescent="0.3">
      <c r="B157" s="7"/>
      <c r="C157" s="27"/>
      <c r="D157" s="9"/>
      <c r="E157" s="21"/>
      <c r="F157" s="21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T157" s="7"/>
    </row>
    <row r="158" spans="2:46" x14ac:dyDescent="0.3">
      <c r="B158" s="7"/>
      <c r="C158" s="27"/>
      <c r="D158" s="9"/>
      <c r="E158" s="21"/>
      <c r="F158" s="21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T158" s="7"/>
    </row>
    <row r="159" spans="2:46" x14ac:dyDescent="0.3">
      <c r="B159" s="7"/>
      <c r="C159" s="27"/>
      <c r="D159" s="9"/>
      <c r="E159" s="21"/>
      <c r="F159" s="21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T159" s="7"/>
    </row>
    <row r="160" spans="2:46" x14ac:dyDescent="0.3">
      <c r="B160" s="7"/>
      <c r="C160" s="27"/>
      <c r="D160" s="9"/>
      <c r="E160" s="21"/>
      <c r="F160" s="21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T160" s="7"/>
    </row>
    <row r="161" spans="2:46" x14ac:dyDescent="0.3">
      <c r="B161" s="7"/>
      <c r="C161" s="27"/>
      <c r="D161" s="9"/>
      <c r="E161" s="21"/>
      <c r="F161" s="21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T161" s="7"/>
    </row>
    <row r="162" spans="2:46" x14ac:dyDescent="0.3">
      <c r="B162" s="7"/>
      <c r="C162" s="27"/>
      <c r="D162" s="9"/>
      <c r="E162" s="21"/>
      <c r="F162" s="21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T162" s="7"/>
    </row>
    <row r="163" spans="2:46" x14ac:dyDescent="0.3">
      <c r="B163" s="7"/>
      <c r="C163" s="27"/>
      <c r="D163" s="9"/>
      <c r="E163" s="21"/>
      <c r="F163" s="21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T163" s="7"/>
    </row>
    <row r="164" spans="2:46" x14ac:dyDescent="0.3">
      <c r="B164" s="7"/>
      <c r="C164" s="27"/>
      <c r="D164" s="9"/>
      <c r="E164" s="21"/>
      <c r="F164" s="21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T164" s="7"/>
    </row>
    <row r="165" spans="2:46" x14ac:dyDescent="0.3">
      <c r="B165" s="7"/>
      <c r="C165" s="27"/>
      <c r="D165" s="9"/>
      <c r="E165" s="21"/>
      <c r="F165" s="21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T165" s="7"/>
    </row>
    <row r="166" spans="2:46" x14ac:dyDescent="0.3">
      <c r="B166" s="7"/>
      <c r="C166" s="27"/>
      <c r="D166" s="9"/>
      <c r="E166" s="21"/>
      <c r="F166" s="21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T166" s="7"/>
    </row>
    <row r="167" spans="2:46" x14ac:dyDescent="0.3">
      <c r="B167" s="7"/>
      <c r="C167" s="27"/>
      <c r="D167" s="9"/>
      <c r="E167" s="21"/>
      <c r="F167" s="21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T167" s="7"/>
    </row>
    <row r="168" spans="2:46" x14ac:dyDescent="0.3">
      <c r="B168" s="7"/>
      <c r="C168" s="27"/>
      <c r="D168" s="9"/>
      <c r="E168" s="21"/>
      <c r="F168" s="21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T168" s="7"/>
    </row>
    <row r="169" spans="2:46" x14ac:dyDescent="0.3">
      <c r="B169" s="7"/>
      <c r="C169" s="27"/>
      <c r="D169" s="9"/>
      <c r="E169" s="21"/>
      <c r="F169" s="21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T169" s="7"/>
    </row>
    <row r="170" spans="2:46" x14ac:dyDescent="0.3">
      <c r="B170" s="7"/>
      <c r="C170" s="27"/>
      <c r="D170" s="9"/>
      <c r="E170" s="21"/>
      <c r="F170" s="21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T170" s="7"/>
    </row>
    <row r="171" spans="2:46" x14ac:dyDescent="0.3">
      <c r="B171" s="7"/>
      <c r="C171" s="27"/>
      <c r="D171" s="9"/>
      <c r="E171" s="21"/>
      <c r="F171" s="21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T171" s="7"/>
    </row>
    <row r="172" spans="2:46" x14ac:dyDescent="0.3">
      <c r="B172" s="7"/>
      <c r="C172" s="27"/>
      <c r="D172" s="9"/>
      <c r="E172" s="21"/>
      <c r="F172" s="21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T172" s="7"/>
    </row>
    <row r="173" spans="2:46" x14ac:dyDescent="0.3">
      <c r="B173" s="7"/>
      <c r="C173" s="27"/>
      <c r="D173" s="9"/>
      <c r="E173" s="21"/>
      <c r="F173" s="21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T173" s="7"/>
    </row>
    <row r="174" spans="2:46" x14ac:dyDescent="0.3">
      <c r="B174" s="7"/>
      <c r="C174" s="27"/>
      <c r="D174" s="9"/>
      <c r="E174" s="21"/>
      <c r="F174" s="21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T174" s="7"/>
    </row>
    <row r="175" spans="2:46" x14ac:dyDescent="0.3">
      <c r="B175" s="7"/>
      <c r="C175" s="27"/>
      <c r="D175" s="9"/>
      <c r="E175" s="21"/>
      <c r="F175" s="21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T175" s="7"/>
    </row>
    <row r="176" spans="2:46" x14ac:dyDescent="0.3">
      <c r="B176" s="7"/>
      <c r="C176" s="27"/>
      <c r="D176" s="9"/>
      <c r="E176" s="21"/>
      <c r="F176" s="21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T176" s="7"/>
    </row>
    <row r="177" spans="2:46" x14ac:dyDescent="0.3">
      <c r="B177" s="7"/>
      <c r="C177" s="27"/>
      <c r="D177" s="9"/>
      <c r="E177" s="21"/>
      <c r="F177" s="21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T177" s="7"/>
    </row>
    <row r="178" spans="2:46" x14ac:dyDescent="0.3">
      <c r="B178" s="7"/>
      <c r="C178" s="27"/>
      <c r="D178" s="9"/>
      <c r="E178" s="21"/>
      <c r="F178" s="21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  <c r="AR178" s="28"/>
      <c r="AT178" s="7"/>
    </row>
    <row r="179" spans="2:46" x14ac:dyDescent="0.3">
      <c r="B179" s="7"/>
      <c r="C179" s="27"/>
      <c r="D179" s="9"/>
      <c r="E179" s="21"/>
      <c r="F179" s="21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  <c r="AP179" s="28"/>
      <c r="AQ179" s="28"/>
      <c r="AR179" s="28"/>
      <c r="AT179" s="7"/>
    </row>
    <row r="180" spans="2:46" x14ac:dyDescent="0.3">
      <c r="B180" s="7"/>
      <c r="C180" s="27"/>
      <c r="D180" s="9"/>
      <c r="E180" s="21"/>
      <c r="F180" s="21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T180" s="7"/>
    </row>
    <row r="181" spans="2:46" x14ac:dyDescent="0.3">
      <c r="B181" s="7"/>
      <c r="C181" s="27"/>
      <c r="D181" s="9"/>
      <c r="E181" s="21"/>
      <c r="F181" s="21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T181" s="7"/>
    </row>
    <row r="182" spans="2:46" x14ac:dyDescent="0.3">
      <c r="B182" s="7"/>
      <c r="C182" s="27"/>
      <c r="D182" s="9"/>
      <c r="E182" s="21"/>
      <c r="F182" s="21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  <c r="AR182" s="28"/>
      <c r="AT182" s="7"/>
    </row>
    <row r="183" spans="2:46" x14ac:dyDescent="0.3">
      <c r="B183" s="7"/>
      <c r="C183" s="27"/>
      <c r="D183" s="9"/>
      <c r="E183" s="21"/>
      <c r="F183" s="21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T183" s="7"/>
    </row>
    <row r="184" spans="2:46" x14ac:dyDescent="0.3">
      <c r="B184" s="7"/>
      <c r="C184" s="27"/>
      <c r="D184" s="9"/>
      <c r="E184" s="21"/>
      <c r="F184" s="21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T184" s="7"/>
    </row>
    <row r="185" spans="2:46" x14ac:dyDescent="0.3">
      <c r="B185" s="7"/>
      <c r="C185" s="27"/>
      <c r="D185" s="9"/>
      <c r="E185" s="21"/>
      <c r="F185" s="21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T185" s="7"/>
    </row>
    <row r="186" spans="2:46" x14ac:dyDescent="0.3">
      <c r="B186" s="7"/>
      <c r="C186" s="27"/>
      <c r="D186" s="9"/>
      <c r="E186" s="21"/>
      <c r="F186" s="21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T186" s="7"/>
    </row>
    <row r="187" spans="2:46" x14ac:dyDescent="0.3">
      <c r="B187" s="7"/>
      <c r="C187" s="27"/>
      <c r="D187" s="9"/>
      <c r="E187" s="21"/>
      <c r="F187" s="21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  <c r="AR187" s="28"/>
      <c r="AT187" s="7"/>
    </row>
    <row r="188" spans="2:46" x14ac:dyDescent="0.3">
      <c r="B188" s="7"/>
      <c r="C188" s="27"/>
      <c r="D188" s="9"/>
      <c r="E188" s="21"/>
      <c r="F188" s="21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T188" s="7"/>
    </row>
    <row r="189" spans="2:46" x14ac:dyDescent="0.3">
      <c r="B189" s="7"/>
      <c r="C189" s="27"/>
      <c r="D189" s="9"/>
      <c r="E189" s="21"/>
      <c r="F189" s="21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  <c r="AR189" s="28"/>
      <c r="AT189" s="7"/>
    </row>
    <row r="190" spans="2:46" x14ac:dyDescent="0.3">
      <c r="B190" s="7"/>
      <c r="C190" s="27"/>
      <c r="D190" s="9"/>
      <c r="E190" s="21"/>
      <c r="F190" s="21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T190" s="7"/>
    </row>
    <row r="191" spans="2:46" x14ac:dyDescent="0.3">
      <c r="B191" s="7"/>
      <c r="C191" s="27"/>
      <c r="D191" s="9"/>
      <c r="E191" s="21"/>
      <c r="F191" s="21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T191" s="7"/>
    </row>
    <row r="192" spans="2:46" x14ac:dyDescent="0.3">
      <c r="B192" s="7"/>
      <c r="C192" s="27"/>
      <c r="D192" s="9"/>
      <c r="E192" s="21"/>
      <c r="F192" s="21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T192" s="7"/>
    </row>
    <row r="193" spans="2:46" x14ac:dyDescent="0.3">
      <c r="B193" s="7"/>
      <c r="C193" s="27"/>
      <c r="D193" s="9"/>
      <c r="E193" s="21"/>
      <c r="F193" s="21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T193" s="7"/>
    </row>
    <row r="194" spans="2:46" x14ac:dyDescent="0.3">
      <c r="B194" s="7"/>
      <c r="C194" s="27"/>
      <c r="D194" s="9"/>
      <c r="E194" s="21"/>
      <c r="F194" s="21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  <c r="AL194" s="28"/>
      <c r="AM194" s="28"/>
      <c r="AN194" s="28"/>
      <c r="AO194" s="28"/>
      <c r="AP194" s="28"/>
      <c r="AQ194" s="28"/>
      <c r="AR194" s="28"/>
      <c r="AT194" s="7"/>
    </row>
    <row r="195" spans="2:46" x14ac:dyDescent="0.3">
      <c r="B195" s="7"/>
      <c r="C195" s="27"/>
      <c r="D195" s="9"/>
      <c r="E195" s="21"/>
      <c r="F195" s="21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  <c r="AG195" s="28"/>
      <c r="AH195" s="28"/>
      <c r="AI195" s="28"/>
      <c r="AJ195" s="28"/>
      <c r="AK195" s="28"/>
      <c r="AL195" s="28"/>
      <c r="AM195" s="28"/>
      <c r="AN195" s="28"/>
      <c r="AO195" s="28"/>
      <c r="AP195" s="28"/>
      <c r="AQ195" s="28"/>
      <c r="AR195" s="28"/>
      <c r="AT195" s="7"/>
    </row>
    <row r="196" spans="2:46" x14ac:dyDescent="0.3">
      <c r="B196" s="7"/>
      <c r="C196" s="27"/>
      <c r="D196" s="9"/>
      <c r="E196" s="21"/>
      <c r="F196" s="21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  <c r="AG196" s="28"/>
      <c r="AH196" s="28"/>
      <c r="AI196" s="28"/>
      <c r="AJ196" s="28"/>
      <c r="AK196" s="28"/>
      <c r="AL196" s="28"/>
      <c r="AM196" s="28"/>
      <c r="AN196" s="28"/>
      <c r="AO196" s="28"/>
      <c r="AP196" s="28"/>
      <c r="AQ196" s="28"/>
      <c r="AR196" s="28"/>
      <c r="AT196" s="7"/>
    </row>
    <row r="197" spans="2:46" x14ac:dyDescent="0.3">
      <c r="B197" s="7"/>
      <c r="C197" s="27"/>
      <c r="D197" s="9"/>
      <c r="E197" s="21"/>
      <c r="F197" s="21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  <c r="AL197" s="28"/>
      <c r="AM197" s="28"/>
      <c r="AN197" s="28"/>
      <c r="AO197" s="28"/>
      <c r="AP197" s="28"/>
      <c r="AQ197" s="28"/>
      <c r="AR197" s="28"/>
      <c r="AT197" s="7"/>
    </row>
    <row r="198" spans="2:46" x14ac:dyDescent="0.3">
      <c r="B198" s="7"/>
      <c r="C198" s="27"/>
      <c r="D198" s="9"/>
      <c r="E198" s="21"/>
      <c r="F198" s="21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  <c r="AL198" s="28"/>
      <c r="AM198" s="28"/>
      <c r="AN198" s="28"/>
      <c r="AO198" s="28"/>
      <c r="AP198" s="28"/>
      <c r="AQ198" s="28"/>
      <c r="AR198" s="28"/>
      <c r="AT198" s="7"/>
    </row>
    <row r="199" spans="2:46" x14ac:dyDescent="0.3">
      <c r="B199" s="7"/>
      <c r="C199" s="27"/>
      <c r="D199" s="9"/>
      <c r="E199" s="21"/>
      <c r="F199" s="21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T199" s="7"/>
    </row>
    <row r="200" spans="2:46" x14ac:dyDescent="0.3">
      <c r="B200" s="7"/>
      <c r="C200" s="27"/>
      <c r="D200" s="9"/>
      <c r="E200" s="21"/>
      <c r="F200" s="21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T200" s="7"/>
    </row>
    <row r="201" spans="2:46" x14ac:dyDescent="0.3">
      <c r="B201" s="7"/>
      <c r="C201" s="27"/>
      <c r="D201" s="9"/>
      <c r="E201" s="21"/>
      <c r="F201" s="21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T201" s="7"/>
    </row>
    <row r="202" spans="2:46" x14ac:dyDescent="0.3">
      <c r="B202" s="7"/>
      <c r="C202" s="27"/>
      <c r="D202" s="9"/>
      <c r="E202" s="21"/>
      <c r="F202" s="21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T202" s="7"/>
    </row>
    <row r="203" spans="2:46" x14ac:dyDescent="0.3">
      <c r="B203" s="7"/>
      <c r="C203" s="27"/>
      <c r="D203" s="9"/>
      <c r="E203" s="21"/>
      <c r="F203" s="21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T203" s="7"/>
    </row>
    <row r="204" spans="2:46" x14ac:dyDescent="0.3">
      <c r="B204" s="7"/>
      <c r="C204" s="27"/>
      <c r="D204" s="9"/>
      <c r="E204" s="21"/>
      <c r="F204" s="21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T204" s="7"/>
    </row>
    <row r="205" spans="2:46" x14ac:dyDescent="0.3">
      <c r="B205" s="7"/>
      <c r="C205" s="27"/>
      <c r="D205" s="9"/>
      <c r="E205" s="21"/>
      <c r="F205" s="21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  <c r="AG205" s="28"/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  <c r="AR205" s="28"/>
      <c r="AT205" s="7"/>
    </row>
    <row r="206" spans="2:46" x14ac:dyDescent="0.3">
      <c r="B206" s="7"/>
      <c r="C206" s="27"/>
      <c r="D206" s="9"/>
      <c r="E206" s="21"/>
      <c r="F206" s="21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  <c r="AG206" s="28"/>
      <c r="AH206" s="28"/>
      <c r="AI206" s="28"/>
      <c r="AJ206" s="28"/>
      <c r="AK206" s="28"/>
      <c r="AL206" s="28"/>
      <c r="AM206" s="28"/>
      <c r="AN206" s="28"/>
      <c r="AO206" s="28"/>
      <c r="AP206" s="28"/>
      <c r="AQ206" s="28"/>
      <c r="AR206" s="28"/>
      <c r="AT206" s="7"/>
    </row>
    <row r="207" spans="2:46" x14ac:dyDescent="0.3">
      <c r="B207" s="7"/>
      <c r="C207" s="27"/>
      <c r="D207" s="9"/>
      <c r="E207" s="21"/>
      <c r="F207" s="21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  <c r="AR207" s="28"/>
      <c r="AT207" s="7"/>
    </row>
    <row r="208" spans="2:46" x14ac:dyDescent="0.3">
      <c r="B208" s="7"/>
      <c r="C208" s="27"/>
      <c r="D208" s="9"/>
      <c r="E208" s="21"/>
      <c r="F208" s="21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T208" s="7"/>
    </row>
    <row r="209" spans="2:46" x14ac:dyDescent="0.3">
      <c r="B209" s="7"/>
      <c r="C209" s="27"/>
      <c r="D209" s="9"/>
      <c r="E209" s="21"/>
      <c r="F209" s="21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T209" s="7"/>
    </row>
    <row r="210" spans="2:46" x14ac:dyDescent="0.3">
      <c r="B210" s="7"/>
      <c r="C210" s="27"/>
      <c r="D210" s="9"/>
      <c r="E210" s="21"/>
      <c r="F210" s="21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T210" s="7"/>
    </row>
    <row r="211" spans="2:46" x14ac:dyDescent="0.3">
      <c r="B211" s="7"/>
      <c r="C211" s="27"/>
      <c r="D211" s="9"/>
      <c r="E211" s="21"/>
      <c r="F211" s="21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T211" s="7"/>
    </row>
    <row r="212" spans="2:46" x14ac:dyDescent="0.3">
      <c r="B212" s="7"/>
      <c r="C212" s="27"/>
      <c r="D212" s="9"/>
      <c r="E212" s="21"/>
      <c r="F212" s="21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T212" s="7"/>
    </row>
    <row r="213" spans="2:46" x14ac:dyDescent="0.3">
      <c r="B213" s="7"/>
      <c r="C213" s="27"/>
      <c r="D213" s="9"/>
      <c r="E213" s="21"/>
      <c r="F213" s="21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T213" s="7"/>
    </row>
    <row r="214" spans="2:46" x14ac:dyDescent="0.3">
      <c r="B214" s="7"/>
      <c r="C214" s="27"/>
      <c r="D214" s="9"/>
      <c r="E214" s="21"/>
      <c r="F214" s="21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T214" s="7"/>
    </row>
    <row r="215" spans="2:46" x14ac:dyDescent="0.3">
      <c r="B215" s="7"/>
      <c r="C215" s="27"/>
      <c r="D215" s="9"/>
      <c r="E215" s="21"/>
      <c r="F215" s="21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T215" s="7"/>
    </row>
    <row r="216" spans="2:46" x14ac:dyDescent="0.3">
      <c r="B216" s="7"/>
      <c r="C216" s="27"/>
      <c r="D216" s="9"/>
      <c r="E216" s="21"/>
      <c r="F216" s="21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T216" s="7"/>
    </row>
    <row r="217" spans="2:46" x14ac:dyDescent="0.3">
      <c r="B217" s="7"/>
      <c r="C217" s="27"/>
      <c r="D217" s="9"/>
      <c r="E217" s="21"/>
      <c r="F217" s="21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T217" s="7"/>
    </row>
  </sheetData>
  <mergeCells count="156">
    <mergeCell ref="B1:H1"/>
    <mergeCell ref="B2:AI2"/>
    <mergeCell ref="B3:AI3"/>
    <mergeCell ref="A4:A6"/>
    <mergeCell ref="B4:B6"/>
    <mergeCell ref="C4:C6"/>
    <mergeCell ref="D4:D6"/>
    <mergeCell ref="E4:E6"/>
    <mergeCell ref="F4:F6"/>
    <mergeCell ref="G4:AW4"/>
    <mergeCell ref="G5:AW5"/>
    <mergeCell ref="A11:A12"/>
    <mergeCell ref="B11:B12"/>
    <mergeCell ref="C11:C12"/>
    <mergeCell ref="D11:D12"/>
    <mergeCell ref="A19:A20"/>
    <mergeCell ref="B19:B20"/>
    <mergeCell ref="C19:C20"/>
    <mergeCell ref="D19:D20"/>
    <mergeCell ref="A8:A9"/>
    <mergeCell ref="B8:B9"/>
    <mergeCell ref="C8:C9"/>
    <mergeCell ref="D8:D9"/>
    <mergeCell ref="A15:A16"/>
    <mergeCell ref="B15:B16"/>
    <mergeCell ref="C15:C16"/>
    <mergeCell ref="D15:D16"/>
    <mergeCell ref="A13:A14"/>
    <mergeCell ref="B13:B14"/>
    <mergeCell ref="C13:C14"/>
    <mergeCell ref="D13:D14"/>
    <mergeCell ref="B25:B26"/>
    <mergeCell ref="C25:C26"/>
    <mergeCell ref="D25:D26"/>
    <mergeCell ref="A21:A22"/>
    <mergeCell ref="B21:B22"/>
    <mergeCell ref="C21:C22"/>
    <mergeCell ref="D21:D22"/>
    <mergeCell ref="A23:A24"/>
    <mergeCell ref="B23:B24"/>
    <mergeCell ref="C23:C24"/>
    <mergeCell ref="D23:D24"/>
    <mergeCell ref="A25:A26"/>
    <mergeCell ref="A50:A51"/>
    <mergeCell ref="B50:B51"/>
    <mergeCell ref="C50:C51"/>
    <mergeCell ref="D50:D51"/>
    <mergeCell ref="A33:A34"/>
    <mergeCell ref="B33:B34"/>
    <mergeCell ref="C33:C34"/>
    <mergeCell ref="D33:D34"/>
    <mergeCell ref="A35:A36"/>
    <mergeCell ref="B35:B36"/>
    <mergeCell ref="C35:C36"/>
    <mergeCell ref="D35:D36"/>
    <mergeCell ref="A37:A38"/>
    <mergeCell ref="B37:B38"/>
    <mergeCell ref="C37:C38"/>
    <mergeCell ref="D37:D38"/>
    <mergeCell ref="A44:A46"/>
    <mergeCell ref="B44:B46"/>
    <mergeCell ref="C44:C46"/>
    <mergeCell ref="D44:D46"/>
    <mergeCell ref="A27:A28"/>
    <mergeCell ref="B27:B28"/>
    <mergeCell ref="C27:C28"/>
    <mergeCell ref="D27:D28"/>
    <mergeCell ref="A29:A30"/>
    <mergeCell ref="B29:B30"/>
    <mergeCell ref="C29:C30"/>
    <mergeCell ref="D29:D30"/>
    <mergeCell ref="D39:D40"/>
    <mergeCell ref="E44:E46"/>
    <mergeCell ref="F44:F46"/>
    <mergeCell ref="G44:AX44"/>
    <mergeCell ref="G45:AX45"/>
    <mergeCell ref="A48:A49"/>
    <mergeCell ref="B48:B49"/>
    <mergeCell ref="C48:C49"/>
    <mergeCell ref="D48:D49"/>
    <mergeCell ref="A63:A64"/>
    <mergeCell ref="B59:B60"/>
    <mergeCell ref="C59:C60"/>
    <mergeCell ref="D59:D60"/>
    <mergeCell ref="A17:A18"/>
    <mergeCell ref="B17:B18"/>
    <mergeCell ref="C17:C18"/>
    <mergeCell ref="D17:D18"/>
    <mergeCell ref="A55:A56"/>
    <mergeCell ref="B55:B56"/>
    <mergeCell ref="C55:C56"/>
    <mergeCell ref="D55:D56"/>
    <mergeCell ref="A57:A58"/>
    <mergeCell ref="B57:B58"/>
    <mergeCell ref="C57:C58"/>
    <mergeCell ref="D57:D58"/>
    <mergeCell ref="A53:A54"/>
    <mergeCell ref="B53:B54"/>
    <mergeCell ref="C53:C54"/>
    <mergeCell ref="D53:D54"/>
    <mergeCell ref="A31:A32"/>
    <mergeCell ref="A39:A40"/>
    <mergeCell ref="B39:B40"/>
    <mergeCell ref="C39:C40"/>
    <mergeCell ref="AC81:AC82"/>
    <mergeCell ref="A83:A84"/>
    <mergeCell ref="B83:B84"/>
    <mergeCell ref="C83:C84"/>
    <mergeCell ref="D83:D84"/>
    <mergeCell ref="A85:A86"/>
    <mergeCell ref="B85:B86"/>
    <mergeCell ref="C85:C86"/>
    <mergeCell ref="D85:D86"/>
    <mergeCell ref="B31:B32"/>
    <mergeCell ref="C31:C32"/>
    <mergeCell ref="D31:D32"/>
    <mergeCell ref="B69:B70"/>
    <mergeCell ref="B76:B77"/>
    <mergeCell ref="C76:C77"/>
    <mergeCell ref="D76:D77"/>
    <mergeCell ref="A69:A70"/>
    <mergeCell ref="B63:B64"/>
    <mergeCell ref="C63:C64"/>
    <mergeCell ref="D63:D64"/>
    <mergeCell ref="A59:A60"/>
    <mergeCell ref="A65:A66"/>
    <mergeCell ref="B65:B66"/>
    <mergeCell ref="C65:C66"/>
    <mergeCell ref="D65:D66"/>
    <mergeCell ref="A67:A68"/>
    <mergeCell ref="B67:B68"/>
    <mergeCell ref="C67:C68"/>
    <mergeCell ref="D67:D68"/>
    <mergeCell ref="A61:A62"/>
    <mergeCell ref="B61:B62"/>
    <mergeCell ref="C61:C62"/>
    <mergeCell ref="D61:D62"/>
    <mergeCell ref="A87:C87"/>
    <mergeCell ref="C69:C70"/>
    <mergeCell ref="D69:D70"/>
    <mergeCell ref="A71:A72"/>
    <mergeCell ref="B71:B72"/>
    <mergeCell ref="C71:C72"/>
    <mergeCell ref="D71:D72"/>
    <mergeCell ref="B80:T80"/>
    <mergeCell ref="A81:A82"/>
    <mergeCell ref="B81:B82"/>
    <mergeCell ref="C81:C82"/>
    <mergeCell ref="D81:D82"/>
    <mergeCell ref="E81:F81"/>
    <mergeCell ref="G81:AB81"/>
    <mergeCell ref="A76:A77"/>
    <mergeCell ref="A73:A74"/>
    <mergeCell ref="B73:B74"/>
    <mergeCell ref="C73:C74"/>
    <mergeCell ref="D73:D74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2022-09-16T12:43:58Z</dcterms:modified>
</cp:coreProperties>
</file>